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uzana\Documents\Mato\ELBF\"/>
    </mc:Choice>
  </mc:AlternateContent>
  <bookViews>
    <workbookView xWindow="0" yWindow="0" windowWidth="15345" windowHeight="4800"/>
  </bookViews>
  <sheets>
    <sheet name="List1" sheetId="1" r:id="rId1"/>
  </sheets>
  <definedNames>
    <definedName name="_xlnm._FilterDatabase" localSheetId="0" hidden="1">List1!$A$2:$W$2</definedName>
  </definedNames>
  <calcPr calcId="152511" calcMode="manual"/>
</workbook>
</file>

<file path=xl/calcChain.xml><?xml version="1.0" encoding="utf-8"?>
<calcChain xmlns="http://schemas.openxmlformats.org/spreadsheetml/2006/main">
  <c r="J148" i="1" l="1"/>
  <c r="K148" i="1" s="1"/>
  <c r="L151" i="1"/>
  <c r="L144" i="1"/>
  <c r="L141" i="1"/>
  <c r="P162" i="1"/>
  <c r="P161" i="1"/>
  <c r="P160" i="1"/>
  <c r="P159" i="1"/>
  <c r="P158" i="1"/>
  <c r="P157" i="1"/>
  <c r="P156" i="1"/>
  <c r="L156" i="1"/>
  <c r="P155" i="1"/>
  <c r="P154" i="1"/>
  <c r="N154" i="1"/>
  <c r="N153" i="1"/>
  <c r="L140" i="1"/>
  <c r="L104" i="1"/>
  <c r="L36" i="1"/>
  <c r="Q84" i="1"/>
  <c r="Q32" i="1"/>
  <c r="Q8" i="1"/>
  <c r="Q75" i="1"/>
  <c r="Q4" i="1"/>
  <c r="Q31" i="1"/>
  <c r="Q133" i="1"/>
  <c r="Q15" i="1"/>
  <c r="Q94" i="1"/>
  <c r="Q28" i="1"/>
  <c r="Q69" i="1"/>
  <c r="Q125" i="1"/>
  <c r="P82" i="1"/>
  <c r="Q24" i="1"/>
  <c r="Q120" i="1"/>
  <c r="Q98" i="1"/>
  <c r="Q36" i="1"/>
  <c r="P126" i="1"/>
  <c r="P40" i="1"/>
  <c r="P112" i="1"/>
  <c r="P53" i="1"/>
  <c r="P80" i="1"/>
  <c r="P12" i="1"/>
  <c r="P136" i="1"/>
  <c r="P100" i="1"/>
  <c r="P83" i="1"/>
  <c r="P45" i="1"/>
  <c r="P18" i="1"/>
  <c r="P123" i="1"/>
  <c r="P131" i="1"/>
  <c r="P87" i="1"/>
  <c r="P139" i="1"/>
  <c r="P14" i="1"/>
  <c r="P30" i="1"/>
  <c r="P20" i="1"/>
  <c r="P43" i="1"/>
  <c r="P58" i="1"/>
  <c r="P103" i="1"/>
  <c r="P119" i="1"/>
  <c r="P49" i="1"/>
  <c r="P22" i="1"/>
  <c r="P86" i="1"/>
  <c r="P56" i="1"/>
  <c r="P46" i="1"/>
  <c r="P37" i="1"/>
  <c r="P74" i="1"/>
  <c r="P57" i="1"/>
  <c r="P50" i="1"/>
  <c r="P121" i="1"/>
  <c r="Q97" i="1"/>
  <c r="P19" i="1"/>
  <c r="Q138" i="1"/>
  <c r="P124" i="1"/>
  <c r="V16" i="1" l="1"/>
  <c r="N16" i="1"/>
  <c r="Q108" i="1"/>
  <c r="P108" i="1" s="1"/>
  <c r="O70" i="1"/>
  <c r="Q70" i="1" s="1"/>
  <c r="N70" i="1"/>
  <c r="P77" i="1"/>
  <c r="Q64" i="1"/>
  <c r="P64" i="1" s="1"/>
  <c r="Q63" i="1"/>
  <c r="N63" i="1"/>
  <c r="Q61" i="1"/>
  <c r="P61" i="1" s="1"/>
  <c r="V109" i="1"/>
  <c r="Q113" i="1"/>
  <c r="P113" i="1" s="1"/>
  <c r="Q78" i="1"/>
  <c r="P78" i="1" s="1"/>
  <c r="Q13" i="1"/>
  <c r="P13" i="1" s="1"/>
  <c r="P52" i="1"/>
  <c r="Q85" i="1"/>
  <c r="P3" i="1"/>
  <c r="P38" i="1"/>
  <c r="P26" i="1"/>
  <c r="P73" i="1"/>
  <c r="P48" i="1"/>
  <c r="P130" i="1"/>
  <c r="P71" i="1"/>
  <c r="P21" i="1"/>
  <c r="P59" i="1"/>
  <c r="P7" i="1"/>
  <c r="P60" i="1"/>
  <c r="P42" i="1"/>
  <c r="P23" i="1"/>
  <c r="P9" i="1"/>
  <c r="P47" i="1"/>
  <c r="P109" i="1"/>
  <c r="P67" i="1"/>
  <c r="P115" i="1"/>
  <c r="P89" i="1"/>
  <c r="P35" i="1"/>
  <c r="P41" i="1"/>
  <c r="P118" i="1"/>
  <c r="P51" i="1"/>
  <c r="P117" i="1"/>
  <c r="P25" i="1"/>
  <c r="P76" i="1"/>
  <c r="P54" i="1"/>
  <c r="P10" i="1"/>
  <c r="P62" i="1"/>
  <c r="P102" i="1"/>
  <c r="P104" i="1"/>
  <c r="P16" i="1"/>
  <c r="P39" i="1"/>
</calcChain>
</file>

<file path=xl/sharedStrings.xml><?xml version="1.0" encoding="utf-8"?>
<sst xmlns="http://schemas.openxmlformats.org/spreadsheetml/2006/main" count="1297" uniqueCount="200">
  <si>
    <t>Usneseni o upadku</t>
  </si>
  <si>
    <t>s.r.o.</t>
  </si>
  <si>
    <t>Majetkova podstata</t>
  </si>
  <si>
    <t>fyzicka osoba</t>
  </si>
  <si>
    <t>Insolvencný návrh</t>
  </si>
  <si>
    <t>spolocnosti</t>
  </si>
  <si>
    <t>GLOBAL - BOHEMIA, spol. s r.o.</t>
  </si>
  <si>
    <t>Zaistene</t>
  </si>
  <si>
    <t>Nezaistene</t>
  </si>
  <si>
    <t>Pocet veritelov</t>
  </si>
  <si>
    <t xml:space="preserve">Zaistenych </t>
  </si>
  <si>
    <t xml:space="preserve">Uspokojenie </t>
  </si>
  <si>
    <t>navrhovatel</t>
  </si>
  <si>
    <t>veritel</t>
  </si>
  <si>
    <t>Celkom</t>
  </si>
  <si>
    <t>Čistka k uspokojeniu zaistenych veritelov</t>
  </si>
  <si>
    <t>Odmena spravcu</t>
  </si>
  <si>
    <t>Nezsistenych</t>
  </si>
  <si>
    <t>Dátum</t>
  </si>
  <si>
    <t>a.s.</t>
  </si>
  <si>
    <t>dlznik</t>
  </si>
  <si>
    <t>Názov spoločnosti</t>
  </si>
  <si>
    <t>Typ spoločnosti</t>
  </si>
  <si>
    <t>Navrhovatel</t>
  </si>
  <si>
    <t>Typ úpadku</t>
  </si>
  <si>
    <t>nepatrny konkurz</t>
  </si>
  <si>
    <t>konkurz</t>
  </si>
  <si>
    <t>FLEXIBLE, a.s.</t>
  </si>
  <si>
    <t>Pianta Verde s.r.o.</t>
  </si>
  <si>
    <t>Super Metal s.r.o.</t>
  </si>
  <si>
    <t>Danuše Havlíčková</t>
  </si>
  <si>
    <t>Milada Čermáková</t>
  </si>
  <si>
    <t>TOP-SERVIS-INSTAL s.r.o.</t>
  </si>
  <si>
    <t>Linh Vu Dinh</t>
  </si>
  <si>
    <t>Prilasene pohladavky Kč</t>
  </si>
  <si>
    <t>Game Line World s.r.o.</t>
  </si>
  <si>
    <t>Del Ponte, Sandler &amp; Partners s.r.o</t>
  </si>
  <si>
    <t>M&amp;L Trade Most s.r.o.</t>
  </si>
  <si>
    <t>IN-TRANS s.r.o. v likvidaci</t>
  </si>
  <si>
    <t>Vega Styl cz s.r.o.</t>
  </si>
  <si>
    <t>Lukáš Korpa</t>
  </si>
  <si>
    <t>CARGO LOGISTICS s.r.o. v likvidaci</t>
  </si>
  <si>
    <t>1. REALITNÍ s.r.o.</t>
  </si>
  <si>
    <t>JTS-severní, s.r.o.</t>
  </si>
  <si>
    <t>ARCHITEA projekt s.r.o.</t>
  </si>
  <si>
    <t>Miroslav Pešta</t>
  </si>
  <si>
    <t>JUDr. Zdeněk Drozen</t>
  </si>
  <si>
    <t>Ján Berky</t>
  </si>
  <si>
    <t>AUTOPLACHTY JMJ, s.r.o.</t>
  </si>
  <si>
    <t>Posledny datum</t>
  </si>
  <si>
    <t>HC oil s.r.o.</t>
  </si>
  <si>
    <t>Construction world s.r.o.</t>
  </si>
  <si>
    <t>ART CONSULTING spol. s r.o.</t>
  </si>
  <si>
    <t>Martina Bubalová</t>
  </si>
  <si>
    <t>Intese, s.r.o.</t>
  </si>
  <si>
    <t>change z oddlzenia</t>
  </si>
  <si>
    <t>SC Extra Group s.r.o. v likvidaci</t>
  </si>
  <si>
    <t>Robetr JEŽEK ŘEDITEL</t>
  </si>
  <si>
    <t>Lenka Zelenková</t>
  </si>
  <si>
    <t>SDOS Teplice s.r.o.</t>
  </si>
  <si>
    <t>MOTORÁJ s.r.o.</t>
  </si>
  <si>
    <t>Fire Service Plus CZ s.ro.</t>
  </si>
  <si>
    <t>H o l a K o, spol. s r.o.</t>
  </si>
  <si>
    <t>Standard Capacitors s.r.o.</t>
  </si>
  <si>
    <t>KADOV, spol. s r.o</t>
  </si>
  <si>
    <t>Jakub Laušman</t>
  </si>
  <si>
    <t>SILVERDOM s.r.o.</t>
  </si>
  <si>
    <t>DASPO spol. s r.o.</t>
  </si>
  <si>
    <t>Karel Hajna</t>
  </si>
  <si>
    <t>Martin Vopršal</t>
  </si>
  <si>
    <t>KOVOPRODUCT s.r.o.</t>
  </si>
  <si>
    <t>Jihočeská drůbež/MART-IN s.r.o. v likvidaci</t>
  </si>
  <si>
    <t>Martin Zázvorka</t>
  </si>
  <si>
    <t>ARTESIANA s.r.o.</t>
  </si>
  <si>
    <t>KAPADO, s.r.o. "v likvidaci"</t>
  </si>
  <si>
    <t>Lubomír Vrchota</t>
  </si>
  <si>
    <t>Rivat spol. s r.o. " v likvidaci "</t>
  </si>
  <si>
    <t>R.C.M. Farma s.r.o.</t>
  </si>
  <si>
    <t>RAFAIL TRADE, s.r.o.</t>
  </si>
  <si>
    <t>BEAR COMPUTER SERVICE s.r.o.</t>
  </si>
  <si>
    <t xml:space="preserve">Eastcon AG ČR </t>
  </si>
  <si>
    <t>PeSa - RoTe</t>
  </si>
  <si>
    <t xml:space="preserve">BCS Business Courier Service </t>
  </si>
  <si>
    <t>OPM</t>
  </si>
  <si>
    <t>Black Dream</t>
  </si>
  <si>
    <t xml:space="preserve">VOTIAS </t>
  </si>
  <si>
    <t xml:space="preserve">EUROPE - TRADING </t>
  </si>
  <si>
    <t>4MIRACLE4 spol.</t>
  </si>
  <si>
    <t xml:space="preserve">Martin Vlasák </t>
  </si>
  <si>
    <t xml:space="preserve">ARS LINGUARUM, spol.  </t>
  </si>
  <si>
    <t>Eva Lesáková</t>
  </si>
  <si>
    <t>Mirko Korotaj</t>
  </si>
  <si>
    <t xml:space="preserve">Medea Travel Agency </t>
  </si>
  <si>
    <t xml:space="preserve">Kréta, spol. </t>
  </si>
  <si>
    <t>Michael Bartes</t>
  </si>
  <si>
    <t xml:space="preserve">Pure style </t>
  </si>
  <si>
    <t>Pavel Volf</t>
  </si>
  <si>
    <t xml:space="preserve">Recruitment Advisors </t>
  </si>
  <si>
    <t>LAKTINA</t>
  </si>
  <si>
    <t xml:space="preserve">Veronika Šťastná </t>
  </si>
  <si>
    <t>EZ GROUP</t>
  </si>
  <si>
    <t xml:space="preserve">UNIPAP Praha spol. </t>
  </si>
  <si>
    <t>Helvetia Production „v likvidaci“</t>
  </si>
  <si>
    <t>PRAHA SKY</t>
  </si>
  <si>
    <t>TEBAR EXPRES v likvidaci</t>
  </si>
  <si>
    <t>SILNEA</t>
  </si>
  <si>
    <t>Petr Harvan</t>
  </si>
  <si>
    <t xml:space="preserve">ANC SERVIS </t>
  </si>
  <si>
    <t xml:space="preserve">Rolimont spol. </t>
  </si>
  <si>
    <t xml:space="preserve">TRILAK </t>
  </si>
  <si>
    <t xml:space="preserve">Wisenberg </t>
  </si>
  <si>
    <t xml:space="preserve">AllClean </t>
  </si>
  <si>
    <t xml:space="preserve">Rostislav Filo </t>
  </si>
  <si>
    <t>MOONLIGHT</t>
  </si>
  <si>
    <t>E-Call Centrum Assistance</t>
  </si>
  <si>
    <t>Liberecké prádelny a čistírny v likvidaci</t>
  </si>
  <si>
    <t xml:space="preserve">ARTEX </t>
  </si>
  <si>
    <t xml:space="preserve">JIMA PLUS </t>
  </si>
  <si>
    <t xml:space="preserve">RESEX </t>
  </si>
  <si>
    <t xml:space="preserve">FINANCE INVESTMENT </t>
  </si>
  <si>
    <t>ine</t>
  </si>
  <si>
    <t>LYOF - FOOD</t>
  </si>
  <si>
    <t>National Production</t>
  </si>
  <si>
    <t>TOMOVOJ</t>
  </si>
  <si>
    <t>Zemědělské obchodní družstvo Choltice</t>
  </si>
  <si>
    <t>Božena Kočová</t>
  </si>
  <si>
    <t>Petr Lamberský</t>
  </si>
  <si>
    <t>Zemědělské družstvo Výprachtice</t>
  </si>
  <si>
    <t>WYZ</t>
  </si>
  <si>
    <t>DOUBLE-DOUBLE</t>
  </si>
  <si>
    <t>SCAARE</t>
  </si>
  <si>
    <t>ULINOD</t>
  </si>
  <si>
    <t>Retail Academy</t>
  </si>
  <si>
    <t>Štítného Konzea</t>
  </si>
  <si>
    <t>IVRI,</t>
  </si>
  <si>
    <t>Jiřina Vobořilová</t>
  </si>
  <si>
    <t>Marcela Koldová</t>
  </si>
  <si>
    <t>Fliesen-Ehrlich</t>
  </si>
  <si>
    <t>International Marketing Center CZ</t>
  </si>
  <si>
    <t>Jiří Štěpánek</t>
  </si>
  <si>
    <t>Miroslav Vengl</t>
  </si>
  <si>
    <t>CEWA Holding</t>
  </si>
  <si>
    <t>Ivana Koníčková</t>
  </si>
  <si>
    <t>Strojírna Teplice</t>
  </si>
  <si>
    <t>Radek Vích</t>
  </si>
  <si>
    <t>Josef Petráček</t>
  </si>
  <si>
    <t>Helena Kárná</t>
  </si>
  <si>
    <t>BRIVIBA</t>
  </si>
  <si>
    <t>ELIMPEX</t>
  </si>
  <si>
    <t>Petr Cmíral</t>
  </si>
  <si>
    <t>AUTOSLUŽBA Praha</t>
  </si>
  <si>
    <t>Zlatuše Kaliášová</t>
  </si>
  <si>
    <t>Nová Víska</t>
  </si>
  <si>
    <t>MITEX-MIMOŇ</t>
  </si>
  <si>
    <t>Velés</t>
  </si>
  <si>
    <t>Tibor Kači</t>
  </si>
  <si>
    <t>Bohemen Trading</t>
  </si>
  <si>
    <t>Herold Elektronik CZ</t>
  </si>
  <si>
    <t>Milan Zelenka</t>
  </si>
  <si>
    <t>Zabácos</t>
  </si>
  <si>
    <t>Audax Streetwear</t>
  </si>
  <si>
    <t>MERCANT SOUND</t>
  </si>
  <si>
    <t>JESTE</t>
  </si>
  <si>
    <t>Rudolf Duna</t>
  </si>
  <si>
    <t>GREDO</t>
  </si>
  <si>
    <t>Torero</t>
  </si>
  <si>
    <t>Presta Plus</t>
  </si>
  <si>
    <t>Aktíva</t>
  </si>
  <si>
    <t>Trzby</t>
  </si>
  <si>
    <t>x</t>
  </si>
  <si>
    <t>Posledni ucetni uzaverka za rok</t>
  </si>
  <si>
    <t>Cizi zdroje</t>
  </si>
  <si>
    <t>Vlastni kapital</t>
  </si>
  <si>
    <t xml:space="preserve">Zpenazenie/Prijmy majetkovej podstaty </t>
  </si>
  <si>
    <t>Účtovná hodnota (tis. Kč.)</t>
  </si>
  <si>
    <t>OTT LEBENSMITTELTECHNIK</t>
  </si>
  <si>
    <t>ROSOLINI</t>
  </si>
  <si>
    <t>IKAS</t>
  </si>
  <si>
    <t xml:space="preserve">HSS </t>
  </si>
  <si>
    <t>DISTIN</t>
  </si>
  <si>
    <t>HOGAS</t>
  </si>
  <si>
    <t>Agentura Prague Seasons</t>
  </si>
  <si>
    <t xml:space="preserve">ADESSA Moden </t>
  </si>
  <si>
    <t>Foleta Praha  v likvidaci</t>
  </si>
  <si>
    <t>Kv?tinová zahrada v likvidaci</t>
  </si>
  <si>
    <t>GENERALFORM  v likvidaci</t>
  </si>
  <si>
    <t xml:space="preserve">ArenCo Trading </t>
  </si>
  <si>
    <t xml:space="preserve">DCK CZ </t>
  </si>
  <si>
    <t>IPD GROUP, spol. s r.o.</t>
  </si>
  <si>
    <t>JMT Stav Praha s.r.o.</t>
  </si>
  <si>
    <t>Sigma Technology s.r.o.</t>
  </si>
  <si>
    <t>DATA RACING, s.r.o.</t>
  </si>
  <si>
    <t>Prague Transfer s.r.o.</t>
  </si>
  <si>
    <t>MONDO PIZZA s.r.o.</t>
  </si>
  <si>
    <t>ABB BUILDING s.r.o.</t>
  </si>
  <si>
    <t>Elektris Jindřich Holna, spol. s r.o.</t>
  </si>
  <si>
    <t>Golden Investment Trust, a.s.</t>
  </si>
  <si>
    <t>CZECH M. TRADE, s.r.o. v likvidaci</t>
  </si>
  <si>
    <t>Usneseni o prohlaseni konurzu</t>
  </si>
  <si>
    <t>Čiastka urcena k rozdeleniu v rozvrhu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</si>
</sst>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9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rgb="FF000000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charset val="238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8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Fill="1"/>
    <xf numFmtId="0" fontId="2" fillId="4" borderId="5" xfId="0" applyFont="1" applyFill="1" applyBorder="1" applyAlignment="1">
      <alignment horizontal="left" vertical="center" wrapText="1"/>
    </xf>
    <xf numFmtId="1" fontId="2" fillId="12" borderId="5" xfId="0" applyNumberFormat="1" applyFont="1" applyFill="1" applyBorder="1" applyAlignment="1">
      <alignment horizontal="left" vertical="center" wrapText="1"/>
    </xf>
    <xf numFmtId="1" fontId="2" fillId="15" borderId="5" xfId="0" applyNumberFormat="1" applyFont="1" applyFill="1" applyBorder="1" applyAlignment="1">
      <alignment horizontal="left" vertical="center" wrapText="1"/>
    </xf>
    <xf numFmtId="0" fontId="2" fillId="15" borderId="5" xfId="0" applyFont="1" applyFill="1" applyBorder="1" applyAlignment="1">
      <alignment horizontal="left" vertical="center" wrapText="1"/>
    </xf>
    <xf numFmtId="0" fontId="2" fillId="13" borderId="5" xfId="0" applyFont="1" applyFill="1" applyBorder="1" applyAlignment="1">
      <alignment horizontal="left" vertical="center" wrapText="1"/>
    </xf>
    <xf numFmtId="0" fontId="2" fillId="11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/>
    <xf numFmtId="1" fontId="2" fillId="0" borderId="0" xfId="0" applyNumberFormat="1" applyFont="1"/>
    <xf numFmtId="0" fontId="3" fillId="0" borderId="0" xfId="0" applyFont="1" applyFill="1"/>
    <xf numFmtId="14" fontId="3" fillId="0" borderId="0" xfId="0" applyNumberFormat="1" applyFont="1" applyFill="1"/>
    <xf numFmtId="1" fontId="2" fillId="0" borderId="0" xfId="0" applyNumberFormat="1" applyFont="1" applyFill="1"/>
    <xf numFmtId="1" fontId="4" fillId="0" borderId="0" xfId="0" applyNumberFormat="1" applyFont="1" applyFill="1"/>
    <xf numFmtId="1" fontId="2" fillId="17" borderId="5" xfId="0" applyNumberFormat="1" applyFont="1" applyFill="1" applyBorder="1" applyAlignment="1">
      <alignment horizontal="left" vertical="center" wrapText="1"/>
    </xf>
    <xf numFmtId="0" fontId="2" fillId="18" borderId="1" xfId="0" applyFont="1" applyFill="1" applyBorder="1" applyAlignment="1">
      <alignment horizontal="left" vertical="center"/>
    </xf>
    <xf numFmtId="1" fontId="4" fillId="0" borderId="0" xfId="0" applyNumberFormat="1" applyFont="1" applyFill="1" applyAlignment="1">
      <alignment horizontal="center"/>
    </xf>
    <xf numFmtId="9" fontId="2" fillId="0" borderId="0" xfId="2" applyFont="1"/>
    <xf numFmtId="0" fontId="6" fillId="0" borderId="0" xfId="0" applyFont="1" applyFill="1"/>
    <xf numFmtId="14" fontId="6" fillId="0" borderId="0" xfId="0" applyNumberFormat="1" applyFont="1" applyFill="1"/>
    <xf numFmtId="0" fontId="5" fillId="0" borderId="0" xfId="1" applyFont="1" applyFill="1"/>
    <xf numFmtId="14" fontId="5" fillId="0" borderId="0" xfId="1" applyNumberFormat="1" applyFont="1" applyFill="1"/>
    <xf numFmtId="1" fontId="3" fillId="0" borderId="0" xfId="0" applyNumberFormat="1" applyFont="1" applyFill="1"/>
    <xf numFmtId="0" fontId="2" fillId="0" borderId="0" xfId="0" applyFont="1" applyFill="1" applyAlignment="1">
      <alignment vertical="center" wrapText="1"/>
    </xf>
    <xf numFmtId="14" fontId="2" fillId="0" borderId="0" xfId="0" applyNumberFormat="1" applyFont="1" applyFill="1"/>
    <xf numFmtId="0" fontId="5" fillId="0" borderId="0" xfId="1" applyFont="1" applyFill="1" applyAlignment="1">
      <alignment wrapText="1"/>
    </xf>
    <xf numFmtId="0" fontId="1" fillId="0" borderId="0" xfId="1" applyFont="1" applyFill="1"/>
    <xf numFmtId="0" fontId="7" fillId="0" borderId="0" xfId="1" applyFont="1" applyFill="1"/>
    <xf numFmtId="164" fontId="7" fillId="0" borderId="0" xfId="1" applyNumberFormat="1" applyFont="1" applyFill="1"/>
    <xf numFmtId="1" fontId="7" fillId="0" borderId="0" xfId="1" applyNumberFormat="1" applyFont="1" applyFill="1"/>
    <xf numFmtId="1" fontId="7" fillId="0" borderId="0" xfId="1" applyNumberFormat="1" applyFont="1" applyFill="1" applyAlignment="1">
      <alignment horizontal="center"/>
    </xf>
    <xf numFmtId="0" fontId="2" fillId="16" borderId="3" xfId="0" applyFont="1" applyFill="1" applyBorder="1" applyAlignment="1">
      <alignment horizontal="left" vertical="center" wrapText="1"/>
    </xf>
    <xf numFmtId="0" fontId="2" fillId="16" borderId="4" xfId="0" applyFont="1" applyFill="1" applyBorder="1" applyAlignment="1">
      <alignment horizontal="left" vertical="center" wrapText="1"/>
    </xf>
    <xf numFmtId="0" fontId="2" fillId="9" borderId="3" xfId="0" applyFont="1" applyFill="1" applyBorder="1" applyAlignment="1">
      <alignment horizontal="left" vertical="center" wrapText="1"/>
    </xf>
    <xf numFmtId="0" fontId="2" fillId="9" borderId="4" xfId="0" applyFont="1" applyFill="1" applyBorder="1" applyAlignment="1">
      <alignment horizontal="left" vertical="center" wrapText="1"/>
    </xf>
    <xf numFmtId="1" fontId="2" fillId="10" borderId="1" xfId="0" applyNumberFormat="1" applyFont="1" applyFill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2" fillId="8" borderId="3" xfId="0" applyFont="1" applyFill="1" applyBorder="1" applyAlignment="1">
      <alignment horizontal="left" vertical="center" wrapText="1"/>
    </xf>
    <xf numFmtId="0" fontId="2" fillId="8" borderId="4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2" fillId="7" borderId="4" xfId="0" applyFont="1" applyFill="1" applyBorder="1" applyAlignment="1">
      <alignment horizontal="left" vertical="center" wrapText="1"/>
    </xf>
    <xf numFmtId="0" fontId="2" fillId="14" borderId="1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0" fontId="2" fillId="14" borderId="6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</cellXfs>
  <cellStyles count="3">
    <cellStyle name="Excel Built-in Normal" xfId="1"/>
    <cellStyle name="Normálne" xfId="0" builtinId="0"/>
    <cellStyle name="Percentá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9"/>
  <sheetViews>
    <sheetView tabSelected="1" zoomScaleNormal="100" workbookViewId="0">
      <pane ySplit="2" topLeftCell="A3" activePane="bottomLeft" state="frozen"/>
      <selection pane="bottomLeft" activeCell="W2" sqref="W1:AA1048576"/>
    </sheetView>
  </sheetViews>
  <sheetFormatPr defaultRowHeight="15" x14ac:dyDescent="0.25"/>
  <cols>
    <col min="1" max="1" width="30.42578125" style="9" customWidth="1"/>
    <col min="2" max="2" width="14.85546875" style="9" bestFit="1" customWidth="1"/>
    <col min="3" max="3" width="11.85546875" style="9" bestFit="1" customWidth="1"/>
    <col min="4" max="4" width="16.5703125" style="9" bestFit="1" customWidth="1"/>
    <col min="5" max="5" width="11.42578125" style="9" customWidth="1"/>
    <col min="6" max="6" width="10.42578125" style="9" customWidth="1"/>
    <col min="7" max="7" width="11" style="9" bestFit="1" customWidth="1"/>
    <col min="8" max="8" width="10.140625" style="9" bestFit="1" customWidth="1"/>
    <col min="9" max="9" width="9" style="10" bestFit="1" customWidth="1"/>
    <col min="10" max="10" width="8.7109375" style="10" bestFit="1" customWidth="1"/>
    <col min="11" max="12" width="9" style="10" bestFit="1" customWidth="1"/>
    <col min="13" max="13" width="10.140625" style="10" bestFit="1" customWidth="1"/>
    <col min="14" max="14" width="18.7109375" style="10" bestFit="1" customWidth="1"/>
    <col min="15" max="15" width="10" style="10" bestFit="1" customWidth="1"/>
    <col min="16" max="17" width="18.28515625" style="9" bestFit="1" customWidth="1"/>
    <col min="18" max="18" width="6.7109375" style="9" customWidth="1"/>
    <col min="19" max="19" width="8.140625" style="9" customWidth="1"/>
    <col min="20" max="20" width="12.5703125" style="9" bestFit="1" customWidth="1"/>
    <col min="21" max="21" width="11.7109375" style="9" bestFit="1" customWidth="1"/>
    <col min="22" max="22" width="8.85546875" style="9" customWidth="1"/>
    <col min="23" max="16384" width="9.140625" style="9"/>
  </cols>
  <sheetData>
    <row r="1" spans="1:22" s="1" customFormat="1" ht="15.75" customHeight="1" thickBot="1" x14ac:dyDescent="0.3">
      <c r="A1" s="32" t="s">
        <v>21</v>
      </c>
      <c r="B1" s="39" t="s">
        <v>22</v>
      </c>
      <c r="C1" s="41" t="s">
        <v>23</v>
      </c>
      <c r="D1" s="34" t="s">
        <v>24</v>
      </c>
      <c r="E1" s="52" t="s">
        <v>18</v>
      </c>
      <c r="F1" s="53"/>
      <c r="G1" s="53"/>
      <c r="H1" s="54"/>
      <c r="I1" s="36" t="s">
        <v>174</v>
      </c>
      <c r="J1" s="37"/>
      <c r="K1" s="37"/>
      <c r="L1" s="37"/>
      <c r="M1" s="38"/>
      <c r="N1" s="16" t="s">
        <v>2</v>
      </c>
      <c r="O1" s="43" t="s">
        <v>34</v>
      </c>
      <c r="P1" s="44"/>
      <c r="Q1" s="45"/>
      <c r="R1" s="46" t="s">
        <v>9</v>
      </c>
      <c r="S1" s="47"/>
      <c r="T1" s="48" t="s">
        <v>11</v>
      </c>
      <c r="U1" s="49"/>
      <c r="V1" s="50" t="s">
        <v>16</v>
      </c>
    </row>
    <row r="2" spans="1:22" s="8" customFormat="1" ht="79.5" customHeight="1" thickBot="1" x14ac:dyDescent="0.3">
      <c r="A2" s="33"/>
      <c r="B2" s="40" t="s">
        <v>5</v>
      </c>
      <c r="C2" s="42" t="s">
        <v>12</v>
      </c>
      <c r="D2" s="35"/>
      <c r="E2" s="2" t="s">
        <v>4</v>
      </c>
      <c r="F2" s="2" t="s">
        <v>0</v>
      </c>
      <c r="G2" s="2" t="s">
        <v>198</v>
      </c>
      <c r="H2" s="2" t="s">
        <v>49</v>
      </c>
      <c r="I2" s="3" t="s">
        <v>167</v>
      </c>
      <c r="J2" s="3" t="s">
        <v>172</v>
      </c>
      <c r="K2" s="3" t="s">
        <v>171</v>
      </c>
      <c r="L2" s="3" t="s">
        <v>168</v>
      </c>
      <c r="M2" s="3" t="s">
        <v>170</v>
      </c>
      <c r="N2" s="15" t="s">
        <v>173</v>
      </c>
      <c r="O2" s="4" t="s">
        <v>7</v>
      </c>
      <c r="P2" s="5" t="s">
        <v>8</v>
      </c>
      <c r="Q2" s="5" t="s">
        <v>14</v>
      </c>
      <c r="R2" s="6" t="s">
        <v>10</v>
      </c>
      <c r="S2" s="6" t="s">
        <v>17</v>
      </c>
      <c r="T2" s="7" t="s">
        <v>15</v>
      </c>
      <c r="U2" s="7" t="s">
        <v>199</v>
      </c>
      <c r="V2" s="51"/>
    </row>
    <row r="3" spans="1:22" s="1" customFormat="1" ht="15.75" thickTop="1" x14ac:dyDescent="0.25">
      <c r="A3" s="11" t="s">
        <v>42</v>
      </c>
      <c r="B3" s="1" t="s">
        <v>1</v>
      </c>
      <c r="C3" s="1" t="s">
        <v>20</v>
      </c>
      <c r="D3" s="1" t="s">
        <v>26</v>
      </c>
      <c r="E3" s="12">
        <v>39979</v>
      </c>
      <c r="F3" s="12">
        <v>40059</v>
      </c>
      <c r="G3" s="12">
        <v>40116</v>
      </c>
      <c r="H3" s="12">
        <v>40640</v>
      </c>
      <c r="I3" s="14">
        <v>359000</v>
      </c>
      <c r="J3" s="14">
        <v>27</v>
      </c>
      <c r="K3" s="14">
        <v>331</v>
      </c>
      <c r="L3" s="14">
        <v>300000</v>
      </c>
      <c r="M3" s="14">
        <v>2008</v>
      </c>
      <c r="N3" s="13">
        <v>0</v>
      </c>
      <c r="O3" s="13">
        <v>1</v>
      </c>
      <c r="P3" s="1">
        <f>Q3-O3</f>
        <v>829342</v>
      </c>
      <c r="Q3" s="1">
        <v>829343</v>
      </c>
      <c r="R3" s="1">
        <v>0</v>
      </c>
      <c r="S3" s="1">
        <v>7</v>
      </c>
      <c r="T3" s="1">
        <v>0</v>
      </c>
      <c r="U3" s="1">
        <v>0</v>
      </c>
      <c r="V3" s="1">
        <v>25000</v>
      </c>
    </row>
    <row r="4" spans="1:22" s="1" customFormat="1" ht="15" customHeight="1" x14ac:dyDescent="0.25">
      <c r="A4" s="21" t="s">
        <v>87</v>
      </c>
      <c r="B4" s="1" t="s">
        <v>1</v>
      </c>
      <c r="C4" s="21" t="s">
        <v>20</v>
      </c>
      <c r="D4" s="21" t="s">
        <v>25</v>
      </c>
      <c r="E4" s="22">
        <v>39982</v>
      </c>
      <c r="F4" s="22">
        <v>40158</v>
      </c>
      <c r="G4" s="22">
        <v>40158</v>
      </c>
      <c r="H4" s="22">
        <v>40527</v>
      </c>
      <c r="I4" s="17" t="s">
        <v>169</v>
      </c>
      <c r="J4" s="17" t="s">
        <v>169</v>
      </c>
      <c r="K4" s="17" t="s">
        <v>169</v>
      </c>
      <c r="L4" s="17" t="s">
        <v>169</v>
      </c>
      <c r="M4" s="17" t="s">
        <v>169</v>
      </c>
      <c r="N4" s="21">
        <v>1000</v>
      </c>
      <c r="O4" s="21">
        <v>0</v>
      </c>
      <c r="P4" s="1">
        <v>1000</v>
      </c>
      <c r="Q4" s="21">
        <f>O4+P4</f>
        <v>1000</v>
      </c>
      <c r="R4" s="21">
        <v>0</v>
      </c>
      <c r="S4" s="21">
        <v>1</v>
      </c>
      <c r="T4" s="21">
        <v>0</v>
      </c>
      <c r="U4" s="21">
        <v>0</v>
      </c>
      <c r="V4" s="21">
        <v>7762</v>
      </c>
    </row>
    <row r="5" spans="1:22" s="1" customFormat="1" ht="15" customHeight="1" x14ac:dyDescent="0.25">
      <c r="A5" s="21" t="s">
        <v>111</v>
      </c>
      <c r="B5" s="1" t="s">
        <v>1</v>
      </c>
      <c r="C5" s="21" t="s">
        <v>20</v>
      </c>
      <c r="D5" s="21" t="s">
        <v>26</v>
      </c>
      <c r="E5" s="22">
        <v>39939</v>
      </c>
      <c r="F5" s="22">
        <v>39966</v>
      </c>
      <c r="G5" s="22">
        <v>39966</v>
      </c>
      <c r="H5" s="22">
        <v>40477</v>
      </c>
      <c r="I5" s="17" t="s">
        <v>169</v>
      </c>
      <c r="J5" s="17" t="s">
        <v>169</v>
      </c>
      <c r="K5" s="17" t="s">
        <v>169</v>
      </c>
      <c r="L5" s="17" t="s">
        <v>169</v>
      </c>
      <c r="M5" s="17" t="s">
        <v>169</v>
      </c>
      <c r="N5" s="21">
        <v>58865</v>
      </c>
      <c r="O5" s="21">
        <v>0</v>
      </c>
      <c r="P5" s="1">
        <v>2685204</v>
      </c>
      <c r="Q5" s="1">
        <v>2685204</v>
      </c>
      <c r="R5" s="21">
        <v>0</v>
      </c>
      <c r="S5" s="21">
        <v>20</v>
      </c>
      <c r="T5" s="21">
        <v>0</v>
      </c>
      <c r="U5" s="21">
        <v>8989</v>
      </c>
      <c r="V5" s="21">
        <v>54000</v>
      </c>
    </row>
    <row r="6" spans="1:22" s="1" customFormat="1" ht="15" customHeight="1" x14ac:dyDescent="0.25">
      <c r="A6" s="21" t="s">
        <v>107</v>
      </c>
      <c r="B6" s="1" t="s">
        <v>1</v>
      </c>
      <c r="C6" s="21" t="s">
        <v>20</v>
      </c>
      <c r="D6" s="21" t="s">
        <v>25</v>
      </c>
      <c r="E6" s="22">
        <v>39948</v>
      </c>
      <c r="F6" s="22">
        <v>39967</v>
      </c>
      <c r="G6" s="22">
        <v>40038</v>
      </c>
      <c r="H6" s="22">
        <v>40448</v>
      </c>
      <c r="I6" s="17" t="s">
        <v>169</v>
      </c>
      <c r="J6" s="17" t="s">
        <v>169</v>
      </c>
      <c r="K6" s="17" t="s">
        <v>169</v>
      </c>
      <c r="L6" s="17" t="s">
        <v>169</v>
      </c>
      <c r="M6" s="17" t="s">
        <v>169</v>
      </c>
      <c r="N6" s="21">
        <v>10000</v>
      </c>
      <c r="O6" s="21">
        <v>0</v>
      </c>
      <c r="P6" s="1">
        <v>726856</v>
      </c>
      <c r="Q6" s="1">
        <v>726856</v>
      </c>
      <c r="R6" s="21">
        <v>0</v>
      </c>
      <c r="S6" s="21">
        <v>4</v>
      </c>
      <c r="T6" s="21">
        <v>0</v>
      </c>
      <c r="U6" s="21">
        <v>0</v>
      </c>
      <c r="V6" s="21">
        <v>45000</v>
      </c>
    </row>
    <row r="7" spans="1:22" s="1" customFormat="1" ht="15" customHeight="1" x14ac:dyDescent="0.25">
      <c r="A7" s="11" t="s">
        <v>44</v>
      </c>
      <c r="B7" s="1" t="s">
        <v>1</v>
      </c>
      <c r="C7" s="1" t="s">
        <v>20</v>
      </c>
      <c r="D7" s="1" t="s">
        <v>26</v>
      </c>
      <c r="E7" s="12">
        <v>39533</v>
      </c>
      <c r="F7" s="12">
        <v>39561</v>
      </c>
      <c r="G7" s="12">
        <v>39561</v>
      </c>
      <c r="H7" s="12">
        <v>40640</v>
      </c>
      <c r="I7" s="17" t="s">
        <v>169</v>
      </c>
      <c r="J7" s="17" t="s">
        <v>169</v>
      </c>
      <c r="K7" s="17" t="s">
        <v>169</v>
      </c>
      <c r="L7" s="17" t="s">
        <v>169</v>
      </c>
      <c r="M7" s="17" t="s">
        <v>169</v>
      </c>
      <c r="N7" s="13">
        <v>1413419</v>
      </c>
      <c r="O7" s="13">
        <v>0</v>
      </c>
      <c r="P7" s="1">
        <f>Q7-O7</f>
        <v>4343982</v>
      </c>
      <c r="Q7" s="1">
        <v>4343982</v>
      </c>
      <c r="R7" s="1">
        <v>0</v>
      </c>
      <c r="S7" s="1">
        <v>27</v>
      </c>
      <c r="T7" s="1">
        <v>0</v>
      </c>
      <c r="U7" s="1">
        <v>52550</v>
      </c>
      <c r="V7" s="1">
        <v>150000</v>
      </c>
    </row>
    <row r="8" spans="1:22" s="1" customFormat="1" ht="15" customHeight="1" x14ac:dyDescent="0.25">
      <c r="A8" s="21" t="s">
        <v>89</v>
      </c>
      <c r="B8" s="1" t="s">
        <v>1</v>
      </c>
      <c r="C8" s="21" t="s">
        <v>20</v>
      </c>
      <c r="D8" s="21" t="s">
        <v>26</v>
      </c>
      <c r="E8" s="22">
        <v>40133</v>
      </c>
      <c r="F8" s="22">
        <v>40168</v>
      </c>
      <c r="G8" s="22">
        <v>40168</v>
      </c>
      <c r="H8" s="22">
        <v>40700</v>
      </c>
      <c r="I8" s="17" t="s">
        <v>169</v>
      </c>
      <c r="J8" s="17" t="s">
        <v>169</v>
      </c>
      <c r="K8" s="17" t="s">
        <v>169</v>
      </c>
      <c r="L8" s="17" t="s">
        <v>169</v>
      </c>
      <c r="M8" s="17" t="s">
        <v>169</v>
      </c>
      <c r="N8" s="21">
        <v>32418</v>
      </c>
      <c r="O8" s="21">
        <v>0</v>
      </c>
      <c r="P8" s="1">
        <v>13581942</v>
      </c>
      <c r="Q8" s="21">
        <f>O8+P8</f>
        <v>13581942</v>
      </c>
      <c r="R8" s="21">
        <v>0</v>
      </c>
      <c r="S8" s="21">
        <v>5</v>
      </c>
      <c r="T8" s="21">
        <v>0</v>
      </c>
      <c r="U8" s="21">
        <v>0</v>
      </c>
      <c r="V8" s="21">
        <v>30000</v>
      </c>
    </row>
    <row r="9" spans="1:22" s="1" customFormat="1" ht="15" customHeight="1" x14ac:dyDescent="0.25">
      <c r="A9" s="11" t="s">
        <v>52</v>
      </c>
      <c r="B9" s="1" t="s">
        <v>1</v>
      </c>
      <c r="C9" s="1" t="s">
        <v>20</v>
      </c>
      <c r="D9" s="1" t="s">
        <v>25</v>
      </c>
      <c r="E9" s="12">
        <v>39871</v>
      </c>
      <c r="F9" s="12">
        <v>39911</v>
      </c>
      <c r="G9" s="12">
        <v>39911</v>
      </c>
      <c r="H9" s="12">
        <v>40199</v>
      </c>
      <c r="I9" s="17" t="s">
        <v>169</v>
      </c>
      <c r="J9" s="17" t="s">
        <v>169</v>
      </c>
      <c r="K9" s="17" t="s">
        <v>169</v>
      </c>
      <c r="L9" s="17" t="s">
        <v>169</v>
      </c>
      <c r="M9" s="17" t="s">
        <v>169</v>
      </c>
      <c r="N9" s="13">
        <v>0</v>
      </c>
      <c r="O9" s="13">
        <v>0</v>
      </c>
      <c r="P9" s="1">
        <f>Q9-O9</f>
        <v>312458</v>
      </c>
      <c r="Q9" s="1">
        <v>312458</v>
      </c>
      <c r="R9" s="1">
        <v>0</v>
      </c>
      <c r="S9" s="1">
        <v>4</v>
      </c>
      <c r="T9" s="1">
        <v>0</v>
      </c>
      <c r="U9" s="1">
        <v>0</v>
      </c>
      <c r="V9" s="1">
        <v>29350</v>
      </c>
    </row>
    <row r="10" spans="1:22" s="1" customFormat="1" ht="15" customHeight="1" x14ac:dyDescent="0.25">
      <c r="A10" s="11" t="s">
        <v>73</v>
      </c>
      <c r="B10" s="1" t="s">
        <v>1</v>
      </c>
      <c r="C10" s="1" t="s">
        <v>20</v>
      </c>
      <c r="D10" s="1" t="s">
        <v>25</v>
      </c>
      <c r="E10" s="12">
        <v>39910</v>
      </c>
      <c r="F10" s="12">
        <v>40064</v>
      </c>
      <c r="G10" s="12">
        <v>40151</v>
      </c>
      <c r="H10" s="12">
        <v>40347</v>
      </c>
      <c r="I10" s="17" t="s">
        <v>169</v>
      </c>
      <c r="J10" s="17" t="s">
        <v>169</v>
      </c>
      <c r="K10" s="17" t="s">
        <v>169</v>
      </c>
      <c r="L10" s="17" t="s">
        <v>169</v>
      </c>
      <c r="M10" s="17" t="s">
        <v>169</v>
      </c>
      <c r="N10" s="13">
        <v>0</v>
      </c>
      <c r="O10" s="13">
        <v>0</v>
      </c>
      <c r="P10" s="1">
        <f>Q10-O10</f>
        <v>1777080</v>
      </c>
      <c r="Q10" s="1">
        <v>1777080</v>
      </c>
      <c r="R10" s="1">
        <v>0</v>
      </c>
      <c r="S10" s="1">
        <v>5</v>
      </c>
      <c r="T10" s="1">
        <v>0</v>
      </c>
      <c r="U10" s="1">
        <v>0</v>
      </c>
      <c r="V10" s="1">
        <v>25000</v>
      </c>
    </row>
    <row r="11" spans="1:22" s="1" customFormat="1" ht="15" customHeight="1" x14ac:dyDescent="0.25">
      <c r="A11" s="21" t="s">
        <v>116</v>
      </c>
      <c r="B11" s="1" t="s">
        <v>1</v>
      </c>
      <c r="C11" s="21" t="s">
        <v>20</v>
      </c>
      <c r="D11" s="21" t="s">
        <v>26</v>
      </c>
      <c r="E11" s="22">
        <v>39633</v>
      </c>
      <c r="F11" s="22">
        <v>39647</v>
      </c>
      <c r="G11" s="22">
        <v>39699</v>
      </c>
      <c r="H11" s="22">
        <v>40385</v>
      </c>
      <c r="I11" s="17" t="s">
        <v>169</v>
      </c>
      <c r="J11" s="17" t="s">
        <v>169</v>
      </c>
      <c r="K11" s="17" t="s">
        <v>169</v>
      </c>
      <c r="L11" s="17" t="s">
        <v>169</v>
      </c>
      <c r="M11" s="17" t="s">
        <v>169</v>
      </c>
      <c r="N11" s="21">
        <v>21524</v>
      </c>
      <c r="O11" s="21">
        <v>0</v>
      </c>
      <c r="P11" s="1">
        <v>341990</v>
      </c>
      <c r="Q11" s="21">
        <v>341990</v>
      </c>
      <c r="R11" s="21">
        <v>0</v>
      </c>
      <c r="S11" s="21">
        <v>4</v>
      </c>
      <c r="T11" s="21">
        <v>0</v>
      </c>
      <c r="U11" s="21">
        <v>0</v>
      </c>
      <c r="V11" s="21">
        <v>45000</v>
      </c>
    </row>
    <row r="12" spans="1:22" s="1" customFormat="1" ht="15" customHeight="1" x14ac:dyDescent="0.25">
      <c r="A12" s="11" t="s">
        <v>160</v>
      </c>
      <c r="B12" s="1" t="s">
        <v>1</v>
      </c>
      <c r="C12" s="1" t="s">
        <v>20</v>
      </c>
      <c r="D12" s="1" t="s">
        <v>25</v>
      </c>
      <c r="E12" s="12">
        <v>39959</v>
      </c>
      <c r="F12" s="12">
        <v>40017</v>
      </c>
      <c r="G12" s="12">
        <v>40081</v>
      </c>
      <c r="H12" s="12">
        <v>40301</v>
      </c>
      <c r="I12" s="17" t="s">
        <v>169</v>
      </c>
      <c r="J12" s="17" t="s">
        <v>169</v>
      </c>
      <c r="K12" s="17" t="s">
        <v>169</v>
      </c>
      <c r="L12" s="17" t="s">
        <v>169</v>
      </c>
      <c r="M12" s="17" t="s">
        <v>169</v>
      </c>
      <c r="N12" s="13">
        <v>0</v>
      </c>
      <c r="O12" s="13">
        <v>0</v>
      </c>
      <c r="P12" s="1">
        <f>Q12-O12</f>
        <v>697297</v>
      </c>
      <c r="Q12" s="1">
        <v>697297</v>
      </c>
      <c r="R12" s="1">
        <v>0</v>
      </c>
      <c r="S12" s="1">
        <v>3</v>
      </c>
      <c r="T12" s="1">
        <v>0</v>
      </c>
      <c r="U12" s="1">
        <v>0</v>
      </c>
      <c r="V12" s="1">
        <v>54000</v>
      </c>
    </row>
    <row r="13" spans="1:22" s="1" customFormat="1" ht="15" customHeight="1" x14ac:dyDescent="0.25">
      <c r="A13" s="11" t="s">
        <v>48</v>
      </c>
      <c r="B13" s="1" t="s">
        <v>1</v>
      </c>
      <c r="C13" s="1" t="s">
        <v>13</v>
      </c>
      <c r="D13" s="1" t="s">
        <v>25</v>
      </c>
      <c r="E13" s="12">
        <v>39729</v>
      </c>
      <c r="F13" s="12">
        <v>39833</v>
      </c>
      <c r="G13" s="12">
        <v>39833</v>
      </c>
      <c r="H13" s="12">
        <v>40618</v>
      </c>
      <c r="I13" s="17" t="s">
        <v>169</v>
      </c>
      <c r="J13" s="17" t="s">
        <v>169</v>
      </c>
      <c r="K13" s="17" t="s">
        <v>169</v>
      </c>
      <c r="L13" s="17" t="s">
        <v>169</v>
      </c>
      <c r="M13" s="17" t="s">
        <v>169</v>
      </c>
      <c r="N13" s="13">
        <v>0</v>
      </c>
      <c r="O13" s="13">
        <v>0</v>
      </c>
      <c r="P13" s="1">
        <f>Q13-O13</f>
        <v>65823</v>
      </c>
      <c r="Q13" s="1">
        <f>15177+9379+16510+24757</f>
        <v>65823</v>
      </c>
      <c r="R13" s="1">
        <v>0</v>
      </c>
      <c r="S13" s="1">
        <v>4</v>
      </c>
      <c r="T13" s="1">
        <v>0</v>
      </c>
      <c r="U13" s="1">
        <v>0</v>
      </c>
      <c r="V13" s="1">
        <v>54957</v>
      </c>
    </row>
    <row r="14" spans="1:22" s="1" customFormat="1" ht="15" customHeight="1" x14ac:dyDescent="0.25">
      <c r="A14" s="11" t="s">
        <v>150</v>
      </c>
      <c r="B14" s="1" t="s">
        <v>19</v>
      </c>
      <c r="C14" s="1" t="s">
        <v>20</v>
      </c>
      <c r="D14" s="1" t="s">
        <v>25</v>
      </c>
      <c r="E14" s="12">
        <v>39924</v>
      </c>
      <c r="F14" s="12">
        <v>39930</v>
      </c>
      <c r="G14" s="12">
        <v>39930</v>
      </c>
      <c r="H14" s="12">
        <v>40275</v>
      </c>
      <c r="I14" s="17" t="s">
        <v>169</v>
      </c>
      <c r="J14" s="17" t="s">
        <v>169</v>
      </c>
      <c r="K14" s="17" t="s">
        <v>169</v>
      </c>
      <c r="L14" s="17" t="s">
        <v>169</v>
      </c>
      <c r="M14" s="17" t="s">
        <v>169</v>
      </c>
      <c r="N14" s="13">
        <v>587077</v>
      </c>
      <c r="O14" s="23">
        <v>0</v>
      </c>
      <c r="P14" s="1">
        <f>Q14-O14</f>
        <v>4316281</v>
      </c>
      <c r="Q14" s="1">
        <v>4316281</v>
      </c>
      <c r="R14" s="1">
        <v>0</v>
      </c>
      <c r="S14" s="1">
        <v>3</v>
      </c>
      <c r="T14" s="1">
        <v>0</v>
      </c>
      <c r="U14" s="1">
        <v>469830</v>
      </c>
      <c r="V14" s="1">
        <v>102087</v>
      </c>
    </row>
    <row r="15" spans="1:22" s="1" customFormat="1" ht="15" customHeight="1" x14ac:dyDescent="0.25">
      <c r="A15" s="21" t="s">
        <v>82</v>
      </c>
      <c r="B15" s="1" t="s">
        <v>1</v>
      </c>
      <c r="C15" s="21" t="s">
        <v>20</v>
      </c>
      <c r="D15" s="21" t="s">
        <v>25</v>
      </c>
      <c r="E15" s="22">
        <v>40058</v>
      </c>
      <c r="F15" s="22">
        <v>40079</v>
      </c>
      <c r="G15" s="22">
        <v>40079</v>
      </c>
      <c r="H15" s="22">
        <v>40553</v>
      </c>
      <c r="I15" s="17" t="s">
        <v>169</v>
      </c>
      <c r="J15" s="17" t="s">
        <v>169</v>
      </c>
      <c r="K15" s="17" t="s">
        <v>169</v>
      </c>
      <c r="L15" s="17" t="s">
        <v>169</v>
      </c>
      <c r="M15" s="17" t="s">
        <v>169</v>
      </c>
      <c r="N15" s="21">
        <v>64396</v>
      </c>
      <c r="O15" s="21">
        <v>0</v>
      </c>
      <c r="P15" s="1">
        <v>709414</v>
      </c>
      <c r="Q15" s="21">
        <f>O15+P15</f>
        <v>709414</v>
      </c>
      <c r="R15" s="21">
        <v>0</v>
      </c>
      <c r="S15" s="21">
        <v>6</v>
      </c>
      <c r="T15" s="21">
        <v>0</v>
      </c>
      <c r="U15" s="21">
        <v>0</v>
      </c>
      <c r="V15" s="21">
        <v>54000</v>
      </c>
    </row>
    <row r="16" spans="1:22" s="1" customFormat="1" x14ac:dyDescent="0.25">
      <c r="A16" s="11" t="s">
        <v>79</v>
      </c>
      <c r="B16" s="1" t="s">
        <v>1</v>
      </c>
      <c r="C16" s="1" t="s">
        <v>20</v>
      </c>
      <c r="D16" s="1" t="s">
        <v>26</v>
      </c>
      <c r="E16" s="12">
        <v>39686</v>
      </c>
      <c r="F16" s="12">
        <v>39716</v>
      </c>
      <c r="G16" s="12">
        <v>39716</v>
      </c>
      <c r="H16" s="12">
        <v>40380</v>
      </c>
      <c r="I16" s="14">
        <v>610000</v>
      </c>
      <c r="J16" s="14">
        <v>-578000</v>
      </c>
      <c r="K16" s="14">
        <v>1169000</v>
      </c>
      <c r="L16" s="14">
        <v>1581000</v>
      </c>
      <c r="M16" s="14">
        <v>2007</v>
      </c>
      <c r="N16" s="13">
        <f>500332-30000</f>
        <v>470332</v>
      </c>
      <c r="O16" s="13">
        <v>0</v>
      </c>
      <c r="P16" s="1">
        <f>Q16-O16</f>
        <v>820195</v>
      </c>
      <c r="Q16" s="1">
        <v>820195</v>
      </c>
      <c r="R16" s="1">
        <v>0</v>
      </c>
      <c r="S16" s="1">
        <v>7</v>
      </c>
      <c r="T16" s="1">
        <v>7</v>
      </c>
      <c r="U16" s="1">
        <v>371900</v>
      </c>
      <c r="V16" s="1">
        <f>67906+12902</f>
        <v>80808</v>
      </c>
    </row>
    <row r="17" spans="1:22" s="1" customFormat="1" ht="15" customHeight="1" x14ac:dyDescent="0.25">
      <c r="A17" s="24" t="s">
        <v>84</v>
      </c>
      <c r="B17" s="1" t="s">
        <v>1</v>
      </c>
      <c r="C17" s="1" t="s">
        <v>13</v>
      </c>
      <c r="D17" s="1" t="s">
        <v>26</v>
      </c>
      <c r="E17" s="12">
        <v>40051</v>
      </c>
      <c r="F17" s="12">
        <v>40137</v>
      </c>
      <c r="G17" s="12">
        <v>40197</v>
      </c>
      <c r="H17" s="12">
        <v>40574</v>
      </c>
      <c r="I17" s="14">
        <v>200000</v>
      </c>
      <c r="J17" s="14">
        <v>200000</v>
      </c>
      <c r="K17" s="14">
        <v>0</v>
      </c>
      <c r="L17" s="14">
        <v>0</v>
      </c>
      <c r="M17" s="14">
        <v>2008</v>
      </c>
      <c r="N17" s="13">
        <v>2014</v>
      </c>
      <c r="O17" s="13">
        <v>0</v>
      </c>
      <c r="P17" s="1">
        <v>1122104</v>
      </c>
      <c r="Q17" s="1">
        <v>1122104</v>
      </c>
      <c r="R17" s="1">
        <v>0</v>
      </c>
      <c r="S17" s="1">
        <v>10</v>
      </c>
      <c r="T17" s="1">
        <v>0</v>
      </c>
      <c r="U17" s="1">
        <v>0</v>
      </c>
      <c r="V17" s="1">
        <v>54000</v>
      </c>
    </row>
    <row r="18" spans="1:22" s="1" customFormat="1" x14ac:dyDescent="0.25">
      <c r="A18" s="11" t="s">
        <v>156</v>
      </c>
      <c r="B18" s="1" t="s">
        <v>1</v>
      </c>
      <c r="C18" s="1" t="s">
        <v>20</v>
      </c>
      <c r="D18" s="1" t="s">
        <v>25</v>
      </c>
      <c r="E18" s="12">
        <v>39566</v>
      </c>
      <c r="F18" s="12">
        <v>39664</v>
      </c>
      <c r="G18" s="12">
        <v>39755</v>
      </c>
      <c r="H18" s="12">
        <v>40289</v>
      </c>
      <c r="I18" s="14">
        <v>2676</v>
      </c>
      <c r="J18" s="14">
        <v>-3101</v>
      </c>
      <c r="K18" s="14">
        <v>5768</v>
      </c>
      <c r="L18" s="14">
        <v>916</v>
      </c>
      <c r="M18" s="14">
        <v>2006</v>
      </c>
      <c r="N18" s="13">
        <v>0</v>
      </c>
      <c r="O18" s="13">
        <v>0</v>
      </c>
      <c r="P18" s="1">
        <f t="shared" ref="P18:P23" si="0">Q18-O18</f>
        <v>348172</v>
      </c>
      <c r="Q18" s="1">
        <v>348172</v>
      </c>
      <c r="R18" s="1">
        <v>0</v>
      </c>
      <c r="S18" s="1">
        <v>7</v>
      </c>
      <c r="T18" s="1">
        <v>0</v>
      </c>
      <c r="U18" s="1">
        <v>0</v>
      </c>
      <c r="V18" s="1">
        <v>53550</v>
      </c>
    </row>
    <row r="19" spans="1:22" s="1" customFormat="1" ht="15" customHeight="1" x14ac:dyDescent="0.25">
      <c r="A19" s="11" t="s">
        <v>125</v>
      </c>
      <c r="B19" s="1" t="s">
        <v>3</v>
      </c>
      <c r="C19" s="1" t="s">
        <v>13</v>
      </c>
      <c r="D19" s="1" t="s">
        <v>26</v>
      </c>
      <c r="E19" s="12">
        <v>39763</v>
      </c>
      <c r="F19" s="12">
        <v>39897</v>
      </c>
      <c r="G19" s="12">
        <v>39897</v>
      </c>
      <c r="H19" s="12">
        <v>40596</v>
      </c>
      <c r="I19" s="17" t="s">
        <v>169</v>
      </c>
      <c r="J19" s="17" t="s">
        <v>169</v>
      </c>
      <c r="K19" s="17" t="s">
        <v>169</v>
      </c>
      <c r="L19" s="17" t="s">
        <v>169</v>
      </c>
      <c r="M19" s="17" t="s">
        <v>169</v>
      </c>
      <c r="N19" s="13">
        <v>976172</v>
      </c>
      <c r="O19" s="13">
        <v>0</v>
      </c>
      <c r="P19" s="1">
        <f t="shared" si="0"/>
        <v>2299425</v>
      </c>
      <c r="Q19" s="1">
        <v>2299425</v>
      </c>
      <c r="R19" s="1">
        <v>0</v>
      </c>
      <c r="S19" s="1">
        <v>22</v>
      </c>
      <c r="T19" s="1">
        <v>0</v>
      </c>
      <c r="U19" s="1">
        <v>459531</v>
      </c>
      <c r="V19" s="1">
        <v>98369</v>
      </c>
    </row>
    <row r="20" spans="1:22" s="1" customFormat="1" ht="15" customHeight="1" x14ac:dyDescent="0.25">
      <c r="A20" s="11" t="s">
        <v>147</v>
      </c>
      <c r="B20" s="1" t="s">
        <v>1</v>
      </c>
      <c r="C20" s="1" t="s">
        <v>20</v>
      </c>
      <c r="D20" s="1" t="s">
        <v>25</v>
      </c>
      <c r="E20" s="12">
        <v>40042</v>
      </c>
      <c r="F20" s="12">
        <v>40064</v>
      </c>
      <c r="G20" s="12">
        <v>40064</v>
      </c>
      <c r="H20" s="12">
        <v>40269</v>
      </c>
      <c r="I20" s="17" t="s">
        <v>169</v>
      </c>
      <c r="J20" s="17" t="s">
        <v>169</v>
      </c>
      <c r="K20" s="17" t="s">
        <v>169</v>
      </c>
      <c r="L20" s="17" t="s">
        <v>169</v>
      </c>
      <c r="M20" s="17" t="s">
        <v>169</v>
      </c>
      <c r="N20" s="13">
        <v>0</v>
      </c>
      <c r="O20" s="1">
        <v>0</v>
      </c>
      <c r="P20" s="1">
        <f t="shared" si="0"/>
        <v>146881</v>
      </c>
      <c r="Q20" s="1">
        <v>146881</v>
      </c>
      <c r="R20" s="1">
        <v>0</v>
      </c>
      <c r="S20" s="1">
        <v>2</v>
      </c>
      <c r="T20" s="1">
        <v>0</v>
      </c>
      <c r="U20" s="1">
        <v>0</v>
      </c>
      <c r="V20" s="1">
        <v>45000</v>
      </c>
    </row>
    <row r="21" spans="1:22" s="1" customFormat="1" ht="15" customHeight="1" x14ac:dyDescent="0.25">
      <c r="A21" s="11" t="s">
        <v>41</v>
      </c>
      <c r="B21" s="1" t="s">
        <v>1</v>
      </c>
      <c r="C21" s="1" t="s">
        <v>20</v>
      </c>
      <c r="D21" s="1" t="s">
        <v>26</v>
      </c>
      <c r="E21" s="12">
        <v>39601</v>
      </c>
      <c r="F21" s="12">
        <v>39630</v>
      </c>
      <c r="G21" s="12">
        <v>39630</v>
      </c>
      <c r="H21" s="12">
        <v>40744</v>
      </c>
      <c r="I21" s="17" t="s">
        <v>169</v>
      </c>
      <c r="J21" s="17" t="s">
        <v>169</v>
      </c>
      <c r="K21" s="17" t="s">
        <v>169</v>
      </c>
      <c r="L21" s="17" t="s">
        <v>169</v>
      </c>
      <c r="M21" s="17" t="s">
        <v>169</v>
      </c>
      <c r="N21" s="13">
        <v>799439</v>
      </c>
      <c r="O21" s="13">
        <v>0</v>
      </c>
      <c r="P21" s="1">
        <f t="shared" si="0"/>
        <v>18605424</v>
      </c>
      <c r="Q21" s="1">
        <v>18605424</v>
      </c>
      <c r="R21" s="1">
        <v>0</v>
      </c>
      <c r="S21" s="1">
        <v>26</v>
      </c>
      <c r="T21" s="1">
        <v>0</v>
      </c>
      <c r="U21" s="1">
        <v>175445</v>
      </c>
      <c r="V21" s="1">
        <v>94419</v>
      </c>
    </row>
    <row r="22" spans="1:22" s="1" customFormat="1" ht="15" customHeight="1" x14ac:dyDescent="0.25">
      <c r="A22" s="11" t="s">
        <v>141</v>
      </c>
      <c r="B22" s="1" t="s">
        <v>19</v>
      </c>
      <c r="C22" s="1" t="s">
        <v>13</v>
      </c>
      <c r="D22" s="1" t="s">
        <v>26</v>
      </c>
      <c r="E22" s="12">
        <v>39476</v>
      </c>
      <c r="F22" s="12">
        <v>39539</v>
      </c>
      <c r="G22" s="12">
        <v>39584</v>
      </c>
      <c r="H22" s="12">
        <v>40238</v>
      </c>
      <c r="I22" s="17" t="s">
        <v>169</v>
      </c>
      <c r="J22" s="17" t="s">
        <v>169</v>
      </c>
      <c r="K22" s="17" t="s">
        <v>169</v>
      </c>
      <c r="L22" s="17" t="s">
        <v>169</v>
      </c>
      <c r="M22" s="17" t="s">
        <v>169</v>
      </c>
      <c r="N22" s="13">
        <v>7035</v>
      </c>
      <c r="O22" s="13">
        <v>14077</v>
      </c>
      <c r="P22" s="1">
        <f t="shared" si="0"/>
        <v>4801128</v>
      </c>
      <c r="Q22" s="1">
        <v>4815205</v>
      </c>
      <c r="R22" s="1">
        <v>1</v>
      </c>
      <c r="S22" s="1">
        <v>4</v>
      </c>
      <c r="T22" s="1">
        <v>0</v>
      </c>
      <c r="U22" s="1">
        <v>0</v>
      </c>
      <c r="V22" s="1">
        <v>53550</v>
      </c>
    </row>
    <row r="23" spans="1:22" s="1" customFormat="1" ht="15" customHeight="1" x14ac:dyDescent="0.25">
      <c r="A23" s="11" t="s">
        <v>51</v>
      </c>
      <c r="B23" s="1" t="s">
        <v>1</v>
      </c>
      <c r="C23" s="1" t="s">
        <v>13</v>
      </c>
      <c r="D23" s="1" t="s">
        <v>25</v>
      </c>
      <c r="E23" s="12">
        <v>39979</v>
      </c>
      <c r="F23" s="12">
        <v>40021</v>
      </c>
      <c r="G23" s="12">
        <v>40057</v>
      </c>
      <c r="H23" s="12">
        <v>40434</v>
      </c>
      <c r="I23" s="17" t="s">
        <v>169</v>
      </c>
      <c r="J23" s="17" t="s">
        <v>169</v>
      </c>
      <c r="K23" s="17" t="s">
        <v>169</v>
      </c>
      <c r="L23" s="17" t="s">
        <v>169</v>
      </c>
      <c r="M23" s="17" t="s">
        <v>169</v>
      </c>
      <c r="N23" s="13">
        <v>0</v>
      </c>
      <c r="O23" s="13">
        <v>0</v>
      </c>
      <c r="P23" s="1">
        <f t="shared" si="0"/>
        <v>255127</v>
      </c>
      <c r="Q23" s="1">
        <v>255127</v>
      </c>
      <c r="R23" s="1">
        <v>0</v>
      </c>
      <c r="S23" s="1">
        <v>2</v>
      </c>
      <c r="T23" s="1">
        <v>0</v>
      </c>
      <c r="U23" s="1">
        <v>0</v>
      </c>
      <c r="V23" s="1">
        <v>53550</v>
      </c>
    </row>
    <row r="24" spans="1:22" s="1" customFormat="1" ht="15" customHeight="1" x14ac:dyDescent="0.25">
      <c r="A24" s="21" t="s">
        <v>30</v>
      </c>
      <c r="B24" s="21" t="s">
        <v>3</v>
      </c>
      <c r="C24" s="21" t="s">
        <v>20</v>
      </c>
      <c r="D24" s="21" t="s">
        <v>26</v>
      </c>
      <c r="E24" s="22">
        <v>39995</v>
      </c>
      <c r="F24" s="22">
        <v>40030</v>
      </c>
      <c r="G24" s="22">
        <v>40030</v>
      </c>
      <c r="H24" s="22">
        <v>40700</v>
      </c>
      <c r="I24" s="17" t="s">
        <v>169</v>
      </c>
      <c r="J24" s="17" t="s">
        <v>169</v>
      </c>
      <c r="K24" s="17" t="s">
        <v>169</v>
      </c>
      <c r="L24" s="17" t="s">
        <v>169</v>
      </c>
      <c r="M24" s="17" t="s">
        <v>169</v>
      </c>
      <c r="N24" s="21">
        <v>0</v>
      </c>
      <c r="O24" s="21">
        <v>0</v>
      </c>
      <c r="P24" s="21">
        <v>3128058</v>
      </c>
      <c r="Q24" s="21">
        <f>O24+P24</f>
        <v>3128058</v>
      </c>
      <c r="R24" s="21">
        <v>0</v>
      </c>
      <c r="S24" s="21">
        <v>8</v>
      </c>
      <c r="T24" s="21">
        <v>0</v>
      </c>
      <c r="U24" s="21">
        <v>0</v>
      </c>
      <c r="V24" s="21">
        <v>45000</v>
      </c>
    </row>
    <row r="25" spans="1:22" s="1" customFormat="1" ht="15" customHeight="1" x14ac:dyDescent="0.25">
      <c r="A25" s="11" t="s">
        <v>67</v>
      </c>
      <c r="B25" s="1" t="s">
        <v>1</v>
      </c>
      <c r="C25" s="1" t="s">
        <v>20</v>
      </c>
      <c r="D25" s="1" t="s">
        <v>25</v>
      </c>
      <c r="E25" s="12">
        <v>39482</v>
      </c>
      <c r="F25" s="12">
        <v>39545</v>
      </c>
      <c r="G25" s="12">
        <v>39545</v>
      </c>
      <c r="H25" s="12">
        <v>40492</v>
      </c>
      <c r="I25" s="17" t="s">
        <v>169</v>
      </c>
      <c r="J25" s="17" t="s">
        <v>169</v>
      </c>
      <c r="K25" s="17" t="s">
        <v>169</v>
      </c>
      <c r="L25" s="17" t="s">
        <v>169</v>
      </c>
      <c r="M25" s="17" t="s">
        <v>169</v>
      </c>
      <c r="N25" s="13">
        <v>243195</v>
      </c>
      <c r="O25" s="13">
        <v>0</v>
      </c>
      <c r="P25" s="1">
        <f>Q25-O25</f>
        <v>9395510</v>
      </c>
      <c r="Q25" s="1">
        <v>9395510</v>
      </c>
      <c r="R25" s="1">
        <v>0</v>
      </c>
      <c r="S25" s="1">
        <v>12</v>
      </c>
      <c r="T25" s="1">
        <v>0</v>
      </c>
      <c r="U25" s="1">
        <v>170227</v>
      </c>
      <c r="V25" s="1">
        <v>53550</v>
      </c>
    </row>
    <row r="26" spans="1:22" s="1" customFormat="1" ht="15" customHeight="1" x14ac:dyDescent="0.25">
      <c r="A26" s="11" t="s">
        <v>36</v>
      </c>
      <c r="B26" s="1" t="s">
        <v>1</v>
      </c>
      <c r="C26" s="1" t="s">
        <v>13</v>
      </c>
      <c r="D26" s="1" t="s">
        <v>26</v>
      </c>
      <c r="E26" s="12">
        <v>39514</v>
      </c>
      <c r="F26" s="12">
        <v>39667</v>
      </c>
      <c r="G26" s="12">
        <v>39667</v>
      </c>
      <c r="H26" s="12">
        <v>40687</v>
      </c>
      <c r="I26" s="17" t="s">
        <v>169</v>
      </c>
      <c r="J26" s="17" t="s">
        <v>169</v>
      </c>
      <c r="K26" s="17" t="s">
        <v>169</v>
      </c>
      <c r="L26" s="17" t="s">
        <v>169</v>
      </c>
      <c r="M26" s="17" t="s">
        <v>169</v>
      </c>
      <c r="N26" s="13">
        <v>107952</v>
      </c>
      <c r="O26" s="13">
        <v>0</v>
      </c>
      <c r="P26" s="1">
        <f>Q26-O26</f>
        <v>24652885</v>
      </c>
      <c r="Q26" s="1">
        <v>24652885</v>
      </c>
      <c r="R26" s="1">
        <v>0</v>
      </c>
      <c r="S26" s="1">
        <v>12</v>
      </c>
      <c r="T26" s="1">
        <v>0</v>
      </c>
      <c r="U26" s="1">
        <v>38828</v>
      </c>
      <c r="V26" s="1">
        <v>42000</v>
      </c>
    </row>
    <row r="27" spans="1:22" s="1" customFormat="1" ht="30" customHeight="1" x14ac:dyDescent="0.25">
      <c r="A27" s="24" t="s">
        <v>129</v>
      </c>
      <c r="B27" s="1" t="s">
        <v>1</v>
      </c>
      <c r="C27" s="1" t="s">
        <v>13</v>
      </c>
      <c r="D27" s="1" t="s">
        <v>26</v>
      </c>
      <c r="E27" s="12">
        <v>40157</v>
      </c>
      <c r="F27" s="12">
        <v>40219</v>
      </c>
      <c r="G27" s="12">
        <v>40219</v>
      </c>
      <c r="H27" s="12">
        <v>40596</v>
      </c>
      <c r="I27" s="17" t="s">
        <v>169</v>
      </c>
      <c r="J27" s="17" t="s">
        <v>169</v>
      </c>
      <c r="K27" s="17" t="s">
        <v>169</v>
      </c>
      <c r="L27" s="17" t="s">
        <v>169</v>
      </c>
      <c r="M27" s="17" t="s">
        <v>169</v>
      </c>
      <c r="N27" s="13">
        <v>157912</v>
      </c>
      <c r="O27" s="13">
        <v>0</v>
      </c>
      <c r="P27" s="1">
        <v>16636660</v>
      </c>
      <c r="Q27" s="1">
        <v>16636660</v>
      </c>
      <c r="R27" s="1">
        <v>0</v>
      </c>
      <c r="S27" s="1">
        <v>26</v>
      </c>
      <c r="T27" s="1">
        <v>0</v>
      </c>
      <c r="U27" s="1">
        <v>43931</v>
      </c>
      <c r="V27" s="1">
        <v>54000</v>
      </c>
    </row>
    <row r="28" spans="1:22" s="1" customFormat="1" x14ac:dyDescent="0.25">
      <c r="A28" s="21" t="s">
        <v>80</v>
      </c>
      <c r="B28" s="1" t="s">
        <v>1</v>
      </c>
      <c r="C28" s="21" t="s">
        <v>20</v>
      </c>
      <c r="D28" s="21" t="s">
        <v>26</v>
      </c>
      <c r="E28" s="22">
        <v>39863</v>
      </c>
      <c r="F28" s="22">
        <v>39910</v>
      </c>
      <c r="G28" s="22">
        <v>39910</v>
      </c>
      <c r="H28" s="22">
        <v>40543</v>
      </c>
      <c r="I28" s="14">
        <v>1260</v>
      </c>
      <c r="J28" s="14">
        <v>-9131</v>
      </c>
      <c r="K28" s="14">
        <v>10346</v>
      </c>
      <c r="L28" s="14">
        <v>51</v>
      </c>
      <c r="M28" s="14">
        <v>2007</v>
      </c>
      <c r="N28" s="21">
        <v>192857</v>
      </c>
      <c r="O28" s="21">
        <v>219870</v>
      </c>
      <c r="P28" s="1">
        <v>0</v>
      </c>
      <c r="Q28" s="21">
        <f>O28+P28</f>
        <v>219870</v>
      </c>
      <c r="R28" s="21">
        <v>8</v>
      </c>
      <c r="S28" s="21">
        <v>0</v>
      </c>
      <c r="T28" s="21">
        <v>125107</v>
      </c>
      <c r="U28" s="21">
        <v>0</v>
      </c>
      <c r="V28" s="21">
        <v>45000</v>
      </c>
    </row>
    <row r="29" spans="1:22" s="1" customFormat="1" ht="15" customHeight="1" x14ac:dyDescent="0.25">
      <c r="A29" s="21" t="s">
        <v>114</v>
      </c>
      <c r="B29" s="21" t="s">
        <v>19</v>
      </c>
      <c r="C29" s="21" t="s">
        <v>13</v>
      </c>
      <c r="D29" s="21" t="s">
        <v>26</v>
      </c>
      <c r="E29" s="22">
        <v>39968</v>
      </c>
      <c r="F29" s="22">
        <v>39995</v>
      </c>
      <c r="G29" s="22">
        <v>40046</v>
      </c>
      <c r="H29" s="22">
        <v>40520</v>
      </c>
      <c r="I29" s="17" t="s">
        <v>169</v>
      </c>
      <c r="J29" s="17" t="s">
        <v>169</v>
      </c>
      <c r="K29" s="17" t="s">
        <v>169</v>
      </c>
      <c r="L29" s="17" t="s">
        <v>169</v>
      </c>
      <c r="M29" s="17" t="s">
        <v>169</v>
      </c>
      <c r="N29" s="21">
        <v>0</v>
      </c>
      <c r="O29" s="21">
        <v>0</v>
      </c>
      <c r="P29" s="1">
        <v>1421117</v>
      </c>
      <c r="Q29" s="1">
        <v>1421117</v>
      </c>
      <c r="R29" s="21">
        <v>0</v>
      </c>
      <c r="S29" s="21">
        <v>12</v>
      </c>
      <c r="T29" s="21">
        <v>0</v>
      </c>
      <c r="U29" s="21">
        <v>0</v>
      </c>
      <c r="V29" s="21">
        <v>45000</v>
      </c>
    </row>
    <row r="30" spans="1:22" s="1" customFormat="1" ht="15" customHeight="1" x14ac:dyDescent="0.25">
      <c r="A30" s="11" t="s">
        <v>148</v>
      </c>
      <c r="B30" s="1" t="s">
        <v>19</v>
      </c>
      <c r="C30" s="1" t="s">
        <v>13</v>
      </c>
      <c r="D30" s="1" t="s">
        <v>26</v>
      </c>
      <c r="E30" s="12">
        <v>39661</v>
      </c>
      <c r="F30" s="12">
        <v>39687</v>
      </c>
      <c r="G30" s="12">
        <v>39738</v>
      </c>
      <c r="H30" s="12">
        <v>40267</v>
      </c>
      <c r="I30" s="17" t="s">
        <v>169</v>
      </c>
      <c r="J30" s="17" t="s">
        <v>169</v>
      </c>
      <c r="K30" s="17" t="s">
        <v>169</v>
      </c>
      <c r="L30" s="17" t="s">
        <v>169</v>
      </c>
      <c r="M30" s="17" t="s">
        <v>169</v>
      </c>
      <c r="N30" s="13">
        <v>3703986</v>
      </c>
      <c r="O30" s="1">
        <v>889765816</v>
      </c>
      <c r="P30" s="1">
        <f>Q30-O30</f>
        <v>2585505</v>
      </c>
      <c r="Q30" s="1">
        <v>892351321</v>
      </c>
      <c r="R30" s="1">
        <v>1</v>
      </c>
      <c r="S30" s="1">
        <v>9</v>
      </c>
      <c r="T30" s="1">
        <v>3106447</v>
      </c>
      <c r="U30" s="1">
        <v>0</v>
      </c>
      <c r="V30" s="1">
        <v>78306</v>
      </c>
    </row>
    <row r="31" spans="1:22" s="1" customFormat="1" ht="15" customHeight="1" x14ac:dyDescent="0.25">
      <c r="A31" s="21" t="s">
        <v>86</v>
      </c>
      <c r="B31" s="1" t="s">
        <v>1</v>
      </c>
      <c r="C31" s="21" t="s">
        <v>20</v>
      </c>
      <c r="D31" s="21" t="s">
        <v>25</v>
      </c>
      <c r="E31" s="22">
        <v>40147</v>
      </c>
      <c r="F31" s="22">
        <v>40196</v>
      </c>
      <c r="G31" s="22">
        <v>40196</v>
      </c>
      <c r="H31" s="22">
        <v>40602</v>
      </c>
      <c r="I31" s="17" t="s">
        <v>169</v>
      </c>
      <c r="J31" s="17" t="s">
        <v>169</v>
      </c>
      <c r="K31" s="17" t="s">
        <v>169</v>
      </c>
      <c r="L31" s="17" t="s">
        <v>169</v>
      </c>
      <c r="M31" s="17" t="s">
        <v>169</v>
      </c>
      <c r="N31" s="21">
        <v>62782</v>
      </c>
      <c r="O31" s="21">
        <v>0</v>
      </c>
      <c r="P31" s="1">
        <v>1576723</v>
      </c>
      <c r="Q31" s="21">
        <f>O31+P31</f>
        <v>1576723</v>
      </c>
      <c r="R31" s="21">
        <v>0</v>
      </c>
      <c r="S31" s="21">
        <v>10</v>
      </c>
      <c r="T31" s="21">
        <v>0</v>
      </c>
      <c r="U31" s="21">
        <v>17782</v>
      </c>
      <c r="V31" s="21">
        <v>45000</v>
      </c>
    </row>
    <row r="32" spans="1:22" s="1" customFormat="1" ht="15" customHeight="1" x14ac:dyDescent="0.25">
      <c r="A32" s="21" t="s">
        <v>90</v>
      </c>
      <c r="B32" s="21" t="s">
        <v>3</v>
      </c>
      <c r="C32" s="21" t="s">
        <v>13</v>
      </c>
      <c r="D32" s="21" t="s">
        <v>26</v>
      </c>
      <c r="E32" s="22">
        <v>39615</v>
      </c>
      <c r="F32" s="22">
        <v>39702</v>
      </c>
      <c r="G32" s="22">
        <v>39743</v>
      </c>
      <c r="H32" s="22">
        <v>40521</v>
      </c>
      <c r="I32" s="17" t="s">
        <v>169</v>
      </c>
      <c r="J32" s="17" t="s">
        <v>169</v>
      </c>
      <c r="K32" s="17" t="s">
        <v>169</v>
      </c>
      <c r="L32" s="17" t="s">
        <v>169</v>
      </c>
      <c r="M32" s="17" t="s">
        <v>169</v>
      </c>
      <c r="N32" s="21">
        <v>1339500</v>
      </c>
      <c r="O32" s="21">
        <v>1470647</v>
      </c>
      <c r="P32" s="1">
        <v>477016</v>
      </c>
      <c r="Q32" s="21">
        <f>O32+P32</f>
        <v>1947663</v>
      </c>
      <c r="R32" s="21">
        <v>2</v>
      </c>
      <c r="S32" s="21">
        <v>3</v>
      </c>
      <c r="T32" s="21">
        <v>656355</v>
      </c>
      <c r="U32" s="21">
        <v>0</v>
      </c>
      <c r="V32" s="21">
        <v>45000</v>
      </c>
    </row>
    <row r="33" spans="1:22" s="1" customFormat="1" ht="15" customHeight="1" x14ac:dyDescent="0.25">
      <c r="A33" s="21" t="s">
        <v>100</v>
      </c>
      <c r="B33" s="1" t="s">
        <v>1</v>
      </c>
      <c r="C33" s="21" t="s">
        <v>20</v>
      </c>
      <c r="D33" s="21" t="s">
        <v>26</v>
      </c>
      <c r="E33" s="22">
        <v>39610</v>
      </c>
      <c r="F33" s="22">
        <v>39637</v>
      </c>
      <c r="G33" s="22">
        <v>39692</v>
      </c>
      <c r="H33" s="22">
        <v>40480</v>
      </c>
      <c r="I33" s="17" t="s">
        <v>169</v>
      </c>
      <c r="J33" s="17" t="s">
        <v>169</v>
      </c>
      <c r="K33" s="17" t="s">
        <v>169</v>
      </c>
      <c r="L33" s="17" t="s">
        <v>169</v>
      </c>
      <c r="M33" s="17" t="s">
        <v>169</v>
      </c>
      <c r="N33" s="21">
        <v>42614</v>
      </c>
      <c r="O33" s="21">
        <v>0</v>
      </c>
      <c r="P33" s="1">
        <v>845895</v>
      </c>
      <c r="Q33" s="1">
        <v>845895</v>
      </c>
      <c r="R33" s="21">
        <v>0</v>
      </c>
      <c r="S33" s="21">
        <v>14</v>
      </c>
      <c r="T33" s="21">
        <v>0</v>
      </c>
      <c r="U33" s="21">
        <v>0</v>
      </c>
      <c r="V33" s="21">
        <v>42058</v>
      </c>
    </row>
    <row r="34" spans="1:22" s="1" customFormat="1" ht="15" customHeight="1" x14ac:dyDescent="0.25">
      <c r="A34" s="21" t="s">
        <v>119</v>
      </c>
      <c r="B34" s="1" t="s">
        <v>1</v>
      </c>
      <c r="C34" s="21" t="s">
        <v>13</v>
      </c>
      <c r="D34" s="21" t="s">
        <v>26</v>
      </c>
      <c r="E34" s="22">
        <v>39644</v>
      </c>
      <c r="F34" s="22">
        <v>39917</v>
      </c>
      <c r="G34" s="22">
        <v>39981</v>
      </c>
      <c r="H34" s="22">
        <v>40378</v>
      </c>
      <c r="I34" s="17" t="s">
        <v>169</v>
      </c>
      <c r="J34" s="17" t="s">
        <v>169</v>
      </c>
      <c r="K34" s="17" t="s">
        <v>169</v>
      </c>
      <c r="L34" s="17" t="s">
        <v>169</v>
      </c>
      <c r="M34" s="17" t="s">
        <v>169</v>
      </c>
      <c r="N34" s="21">
        <v>50000</v>
      </c>
      <c r="O34" s="21">
        <v>0</v>
      </c>
      <c r="P34" s="1">
        <v>7975953</v>
      </c>
      <c r="Q34" s="1">
        <v>7975953</v>
      </c>
      <c r="R34" s="21">
        <v>0</v>
      </c>
      <c r="S34" s="21">
        <v>6</v>
      </c>
      <c r="T34" s="21">
        <v>0</v>
      </c>
      <c r="U34" s="21">
        <v>0</v>
      </c>
      <c r="V34" s="21">
        <v>53550</v>
      </c>
    </row>
    <row r="35" spans="1:22" s="1" customFormat="1" ht="15" customHeight="1" x14ac:dyDescent="0.25">
      <c r="A35" s="11" t="s">
        <v>61</v>
      </c>
      <c r="B35" s="1" t="s">
        <v>1</v>
      </c>
      <c r="C35" s="1" t="s">
        <v>20</v>
      </c>
      <c r="D35" s="1" t="s">
        <v>26</v>
      </c>
      <c r="E35" s="12">
        <v>39619</v>
      </c>
      <c r="F35" s="12">
        <v>39639</v>
      </c>
      <c r="G35" s="12">
        <v>39639</v>
      </c>
      <c r="H35" s="12">
        <v>40158</v>
      </c>
      <c r="I35" s="17" t="s">
        <v>169</v>
      </c>
      <c r="J35" s="17" t="s">
        <v>169</v>
      </c>
      <c r="K35" s="17" t="s">
        <v>169</v>
      </c>
      <c r="L35" s="17" t="s">
        <v>169</v>
      </c>
      <c r="M35" s="17" t="s">
        <v>169</v>
      </c>
      <c r="N35" s="13">
        <v>468395</v>
      </c>
      <c r="O35" s="13">
        <v>0</v>
      </c>
      <c r="P35" s="1">
        <f>Q35-O35</f>
        <v>206708</v>
      </c>
      <c r="Q35" s="1">
        <v>206708</v>
      </c>
      <c r="R35" s="1">
        <v>0</v>
      </c>
      <c r="S35" s="1">
        <v>2</v>
      </c>
      <c r="T35" s="1">
        <v>0</v>
      </c>
      <c r="U35" s="1">
        <v>206708</v>
      </c>
      <c r="V35" s="1">
        <v>45000</v>
      </c>
    </row>
    <row r="36" spans="1:22" s="1" customFormat="1" x14ac:dyDescent="0.25">
      <c r="A36" s="21" t="s">
        <v>27</v>
      </c>
      <c r="B36" s="21" t="s">
        <v>19</v>
      </c>
      <c r="C36" s="21" t="s">
        <v>20</v>
      </c>
      <c r="D36" s="21" t="s">
        <v>26</v>
      </c>
      <c r="E36" s="22">
        <v>40101</v>
      </c>
      <c r="F36" s="22">
        <v>40107</v>
      </c>
      <c r="G36" s="22">
        <v>40107</v>
      </c>
      <c r="H36" s="22">
        <v>40736</v>
      </c>
      <c r="I36" s="14">
        <v>55694</v>
      </c>
      <c r="J36" s="14">
        <v>2957</v>
      </c>
      <c r="K36" s="14">
        <v>52735</v>
      </c>
      <c r="L36" s="14">
        <f>139275+338</f>
        <v>139613</v>
      </c>
      <c r="M36" s="14">
        <v>2008</v>
      </c>
      <c r="N36" s="21">
        <v>4610923</v>
      </c>
      <c r="O36" s="21">
        <v>29000000</v>
      </c>
      <c r="P36" s="21">
        <v>4743175</v>
      </c>
      <c r="Q36" s="21">
        <f>O36+P36</f>
        <v>33743175</v>
      </c>
      <c r="R36" s="21">
        <v>1</v>
      </c>
      <c r="S36" s="21">
        <v>30</v>
      </c>
      <c r="T36" s="21">
        <v>2335958</v>
      </c>
      <c r="U36" s="21">
        <v>218875</v>
      </c>
      <c r="V36" s="21">
        <v>335615</v>
      </c>
    </row>
    <row r="37" spans="1:22" s="1" customFormat="1" ht="15" customHeight="1" x14ac:dyDescent="0.25">
      <c r="A37" s="11" t="s">
        <v>137</v>
      </c>
      <c r="B37" s="1" t="s">
        <v>1</v>
      </c>
      <c r="C37" s="1" t="s">
        <v>20</v>
      </c>
      <c r="D37" s="1" t="s">
        <v>25</v>
      </c>
      <c r="E37" s="12">
        <v>39995</v>
      </c>
      <c r="F37" s="12">
        <v>40014</v>
      </c>
      <c r="G37" s="12">
        <v>40014</v>
      </c>
      <c r="H37" s="12">
        <v>40204</v>
      </c>
      <c r="I37" s="17" t="s">
        <v>169</v>
      </c>
      <c r="J37" s="17" t="s">
        <v>169</v>
      </c>
      <c r="K37" s="17" t="s">
        <v>169</v>
      </c>
      <c r="L37" s="17" t="s">
        <v>169</v>
      </c>
      <c r="M37" s="17" t="s">
        <v>169</v>
      </c>
      <c r="N37" s="13">
        <v>0</v>
      </c>
      <c r="O37" s="13">
        <v>0</v>
      </c>
      <c r="P37" s="1">
        <f t="shared" ref="P37:P43" si="1">Q37-O37</f>
        <v>645511</v>
      </c>
      <c r="Q37" s="1">
        <v>645511</v>
      </c>
      <c r="R37" s="1">
        <v>0</v>
      </c>
      <c r="S37" s="1">
        <v>5</v>
      </c>
      <c r="T37" s="1">
        <v>0</v>
      </c>
      <c r="U37" s="1">
        <v>0</v>
      </c>
      <c r="V37" s="1">
        <v>53550</v>
      </c>
    </row>
    <row r="38" spans="1:22" s="1" customFormat="1" ht="15" customHeight="1" x14ac:dyDescent="0.25">
      <c r="A38" s="11" t="s">
        <v>35</v>
      </c>
      <c r="B38" s="1" t="s">
        <v>1</v>
      </c>
      <c r="C38" s="1" t="s">
        <v>20</v>
      </c>
      <c r="D38" s="1" t="s">
        <v>25</v>
      </c>
      <c r="E38" s="12">
        <v>40527</v>
      </c>
      <c r="F38" s="12">
        <v>40561</v>
      </c>
      <c r="G38" s="12">
        <v>40561</v>
      </c>
      <c r="H38" s="12">
        <v>40688</v>
      </c>
      <c r="I38" s="17" t="s">
        <v>169</v>
      </c>
      <c r="J38" s="17" t="s">
        <v>169</v>
      </c>
      <c r="K38" s="17" t="s">
        <v>169</v>
      </c>
      <c r="L38" s="17" t="s">
        <v>169</v>
      </c>
      <c r="M38" s="17" t="s">
        <v>169</v>
      </c>
      <c r="N38" s="13">
        <v>47207</v>
      </c>
      <c r="O38" s="13">
        <v>0</v>
      </c>
      <c r="P38" s="1">
        <f t="shared" si="1"/>
        <v>287329</v>
      </c>
      <c r="Q38" s="1">
        <v>287329</v>
      </c>
      <c r="R38" s="1">
        <v>0</v>
      </c>
      <c r="S38" s="1">
        <v>5</v>
      </c>
      <c r="T38" s="1">
        <v>0</v>
      </c>
      <c r="U38" s="1">
        <v>0</v>
      </c>
      <c r="V38" s="1">
        <v>41747</v>
      </c>
    </row>
    <row r="39" spans="1:22" s="1" customFormat="1" ht="15" customHeight="1" x14ac:dyDescent="0.25">
      <c r="A39" s="1" t="s">
        <v>6</v>
      </c>
      <c r="B39" s="1" t="s">
        <v>1</v>
      </c>
      <c r="C39" s="1" t="s">
        <v>13</v>
      </c>
      <c r="D39" s="1" t="s">
        <v>25</v>
      </c>
      <c r="E39" s="25">
        <v>39787</v>
      </c>
      <c r="F39" s="25">
        <v>39821</v>
      </c>
      <c r="G39" s="25">
        <v>39864</v>
      </c>
      <c r="H39" s="25">
        <v>40739</v>
      </c>
      <c r="I39" s="17" t="s">
        <v>169</v>
      </c>
      <c r="J39" s="17" t="s">
        <v>169</v>
      </c>
      <c r="K39" s="17" t="s">
        <v>169</v>
      </c>
      <c r="L39" s="17" t="s">
        <v>169</v>
      </c>
      <c r="M39" s="17" t="s">
        <v>169</v>
      </c>
      <c r="N39" s="13">
        <v>2604898</v>
      </c>
      <c r="O39" s="13">
        <v>7407659</v>
      </c>
      <c r="P39" s="1">
        <f t="shared" si="1"/>
        <v>4393365</v>
      </c>
      <c r="Q39" s="1">
        <v>11801024</v>
      </c>
      <c r="R39" s="1">
        <v>1</v>
      </c>
      <c r="S39" s="1">
        <v>3</v>
      </c>
      <c r="T39" s="1">
        <v>2167307</v>
      </c>
      <c r="U39" s="1">
        <v>160467</v>
      </c>
      <c r="V39" s="1">
        <v>88519</v>
      </c>
    </row>
    <row r="40" spans="1:22" s="1" customFormat="1" ht="15" customHeight="1" x14ac:dyDescent="0.25">
      <c r="A40" s="24" t="s">
        <v>164</v>
      </c>
      <c r="B40" s="1" t="s">
        <v>1</v>
      </c>
      <c r="C40" s="1" t="s">
        <v>13</v>
      </c>
      <c r="D40" s="1" t="s">
        <v>25</v>
      </c>
      <c r="E40" s="12">
        <v>39968</v>
      </c>
      <c r="F40" s="12">
        <v>40102</v>
      </c>
      <c r="G40" s="12">
        <v>40164</v>
      </c>
      <c r="H40" s="12">
        <v>40318</v>
      </c>
      <c r="I40" s="17" t="s">
        <v>169</v>
      </c>
      <c r="J40" s="17" t="s">
        <v>169</v>
      </c>
      <c r="K40" s="17" t="s">
        <v>169</v>
      </c>
      <c r="L40" s="17" t="s">
        <v>169</v>
      </c>
      <c r="M40" s="17" t="s">
        <v>169</v>
      </c>
      <c r="N40" s="13">
        <v>1009</v>
      </c>
      <c r="O40" s="13">
        <v>0</v>
      </c>
      <c r="P40" s="1">
        <f t="shared" si="1"/>
        <v>3479155</v>
      </c>
      <c r="Q40" s="1">
        <v>3479155</v>
      </c>
      <c r="R40" s="1">
        <v>0</v>
      </c>
      <c r="S40" s="1">
        <v>23</v>
      </c>
      <c r="T40" s="1">
        <v>0</v>
      </c>
      <c r="U40" s="1">
        <v>0</v>
      </c>
      <c r="V40" s="1">
        <v>45000</v>
      </c>
    </row>
    <row r="41" spans="1:22" s="1" customFormat="1" ht="15" customHeight="1" x14ac:dyDescent="0.25">
      <c r="A41" s="11" t="s">
        <v>62</v>
      </c>
      <c r="B41" s="1" t="s">
        <v>1</v>
      </c>
      <c r="C41" s="1" t="s">
        <v>20</v>
      </c>
      <c r="D41" s="1" t="s">
        <v>25</v>
      </c>
      <c r="E41" s="12">
        <v>40025</v>
      </c>
      <c r="F41" s="12">
        <v>40045</v>
      </c>
      <c r="G41" s="12">
        <v>40045</v>
      </c>
      <c r="H41" s="12">
        <v>40148</v>
      </c>
      <c r="I41" s="17" t="s">
        <v>169</v>
      </c>
      <c r="J41" s="17" t="s">
        <v>169</v>
      </c>
      <c r="K41" s="17" t="s">
        <v>169</v>
      </c>
      <c r="L41" s="17" t="s">
        <v>169</v>
      </c>
      <c r="M41" s="17" t="s">
        <v>169</v>
      </c>
      <c r="N41" s="13">
        <v>0</v>
      </c>
      <c r="O41" s="13">
        <v>0</v>
      </c>
      <c r="P41" s="1">
        <f t="shared" si="1"/>
        <v>256411</v>
      </c>
      <c r="Q41" s="1">
        <v>256411</v>
      </c>
      <c r="R41" s="1">
        <v>0</v>
      </c>
      <c r="S41" s="1">
        <v>2</v>
      </c>
      <c r="T41" s="1">
        <v>0</v>
      </c>
      <c r="U41" s="1">
        <v>0</v>
      </c>
      <c r="V41" s="1">
        <v>50000</v>
      </c>
    </row>
    <row r="42" spans="1:22" s="1" customFormat="1" ht="15" customHeight="1" x14ac:dyDescent="0.25">
      <c r="A42" s="11" t="s">
        <v>50</v>
      </c>
      <c r="B42" s="1" t="s">
        <v>1</v>
      </c>
      <c r="C42" s="1" t="s">
        <v>20</v>
      </c>
      <c r="D42" s="1" t="s">
        <v>25</v>
      </c>
      <c r="E42" s="12">
        <v>39526</v>
      </c>
      <c r="F42" s="12">
        <v>39594</v>
      </c>
      <c r="G42" s="12">
        <v>39594</v>
      </c>
      <c r="H42" s="12">
        <v>40618</v>
      </c>
      <c r="I42" s="17" t="s">
        <v>169</v>
      </c>
      <c r="J42" s="17" t="s">
        <v>169</v>
      </c>
      <c r="K42" s="17" t="s">
        <v>169</v>
      </c>
      <c r="L42" s="17" t="s">
        <v>169</v>
      </c>
      <c r="M42" s="17" t="s">
        <v>169</v>
      </c>
      <c r="N42" s="13">
        <v>0</v>
      </c>
      <c r="O42" s="13">
        <v>0</v>
      </c>
      <c r="P42" s="1">
        <f t="shared" si="1"/>
        <v>9632559</v>
      </c>
      <c r="Q42" s="1">
        <v>9632559</v>
      </c>
      <c r="R42" s="1">
        <v>0</v>
      </c>
      <c r="S42" s="1">
        <v>1</v>
      </c>
      <c r="T42" s="1">
        <v>0</v>
      </c>
      <c r="U42" s="1">
        <v>0</v>
      </c>
      <c r="V42" s="1">
        <v>55230</v>
      </c>
    </row>
    <row r="43" spans="1:22" s="1" customFormat="1" ht="15" customHeight="1" x14ac:dyDescent="0.25">
      <c r="A43" s="11" t="s">
        <v>146</v>
      </c>
      <c r="B43" s="1" t="s">
        <v>3</v>
      </c>
      <c r="C43" s="1" t="s">
        <v>13</v>
      </c>
      <c r="D43" s="1" t="s">
        <v>26</v>
      </c>
      <c r="E43" s="12">
        <v>39612</v>
      </c>
      <c r="F43" s="12">
        <v>39744</v>
      </c>
      <c r="G43" s="12">
        <v>39798</v>
      </c>
      <c r="H43" s="12">
        <v>40263</v>
      </c>
      <c r="I43" s="17" t="s">
        <v>169</v>
      </c>
      <c r="J43" s="17" t="s">
        <v>169</v>
      </c>
      <c r="K43" s="17" t="s">
        <v>169</v>
      </c>
      <c r="L43" s="17" t="s">
        <v>169</v>
      </c>
      <c r="M43" s="17" t="s">
        <v>169</v>
      </c>
      <c r="N43" s="13">
        <v>24244164</v>
      </c>
      <c r="O43" s="1">
        <v>1511853</v>
      </c>
      <c r="P43" s="1">
        <f t="shared" si="1"/>
        <v>78394</v>
      </c>
      <c r="Q43" s="1">
        <v>1590247</v>
      </c>
      <c r="R43" s="1">
        <v>2</v>
      </c>
      <c r="S43" s="1">
        <v>3</v>
      </c>
      <c r="T43" s="1">
        <v>1511853</v>
      </c>
      <c r="U43" s="1">
        <v>78394</v>
      </c>
      <c r="V43" s="1">
        <v>53550</v>
      </c>
    </row>
    <row r="44" spans="1:22" s="1" customFormat="1" ht="15" customHeight="1" x14ac:dyDescent="0.25">
      <c r="A44" s="21" t="s">
        <v>102</v>
      </c>
      <c r="B44" s="1" t="s">
        <v>1</v>
      </c>
      <c r="C44" s="21" t="s">
        <v>20</v>
      </c>
      <c r="D44" s="21" t="s">
        <v>26</v>
      </c>
      <c r="E44" s="22">
        <v>39918</v>
      </c>
      <c r="F44" s="22">
        <v>39976</v>
      </c>
      <c r="G44" s="22">
        <v>39976</v>
      </c>
      <c r="H44" s="22">
        <v>40462</v>
      </c>
      <c r="I44" s="17" t="s">
        <v>169</v>
      </c>
      <c r="J44" s="17" t="s">
        <v>169</v>
      </c>
      <c r="K44" s="17" t="s">
        <v>169</v>
      </c>
      <c r="L44" s="17" t="s">
        <v>169</v>
      </c>
      <c r="M44" s="17" t="s">
        <v>169</v>
      </c>
      <c r="N44" s="21">
        <v>50450</v>
      </c>
      <c r="O44" s="21">
        <v>0</v>
      </c>
      <c r="P44" s="1">
        <v>7191929</v>
      </c>
      <c r="Q44" s="1">
        <v>7191929</v>
      </c>
      <c r="R44" s="21">
        <v>0</v>
      </c>
      <c r="S44" s="21">
        <v>17</v>
      </c>
      <c r="T44" s="21">
        <v>0</v>
      </c>
      <c r="U44" s="21">
        <v>0</v>
      </c>
      <c r="V44" s="21">
        <v>54000</v>
      </c>
    </row>
    <row r="45" spans="1:22" s="1" customFormat="1" ht="15" customHeight="1" x14ac:dyDescent="0.25">
      <c r="A45" s="11" t="s">
        <v>157</v>
      </c>
      <c r="B45" s="1" t="s">
        <v>1</v>
      </c>
      <c r="C45" s="1" t="s">
        <v>20</v>
      </c>
      <c r="D45" s="1" t="s">
        <v>26</v>
      </c>
      <c r="E45" s="12">
        <v>39689</v>
      </c>
      <c r="F45" s="12">
        <v>39709</v>
      </c>
      <c r="G45" s="12">
        <v>39709</v>
      </c>
      <c r="H45" s="12">
        <v>40287</v>
      </c>
      <c r="I45" s="17" t="s">
        <v>169</v>
      </c>
      <c r="J45" s="17" t="s">
        <v>169</v>
      </c>
      <c r="K45" s="17" t="s">
        <v>169</v>
      </c>
      <c r="L45" s="17" t="s">
        <v>169</v>
      </c>
      <c r="M45" s="17" t="s">
        <v>169</v>
      </c>
      <c r="N45" s="13">
        <v>1741478</v>
      </c>
      <c r="O45" s="13">
        <v>0</v>
      </c>
      <c r="P45" s="1">
        <f t="shared" ref="P45:P54" si="2">Q45-O45</f>
        <v>1356</v>
      </c>
      <c r="Q45" s="1">
        <v>1356</v>
      </c>
      <c r="R45" s="1">
        <v>0</v>
      </c>
      <c r="S45" s="1">
        <v>1</v>
      </c>
      <c r="T45" s="1">
        <v>0</v>
      </c>
      <c r="U45" s="1">
        <v>0</v>
      </c>
      <c r="V45" s="1">
        <v>162809</v>
      </c>
    </row>
    <row r="46" spans="1:22" s="1" customFormat="1" ht="15" customHeight="1" x14ac:dyDescent="0.25">
      <c r="A46" s="24" t="s">
        <v>138</v>
      </c>
      <c r="B46" s="1" t="s">
        <v>19</v>
      </c>
      <c r="C46" s="1" t="s">
        <v>20</v>
      </c>
      <c r="D46" s="1" t="s">
        <v>25</v>
      </c>
      <c r="E46" s="12">
        <v>39961</v>
      </c>
      <c r="F46" s="12">
        <v>39982</v>
      </c>
      <c r="G46" s="12">
        <v>39982</v>
      </c>
      <c r="H46" s="12">
        <v>40203</v>
      </c>
      <c r="I46" s="17" t="s">
        <v>169</v>
      </c>
      <c r="J46" s="17" t="s">
        <v>169</v>
      </c>
      <c r="K46" s="17" t="s">
        <v>169</v>
      </c>
      <c r="L46" s="17" t="s">
        <v>169</v>
      </c>
      <c r="M46" s="17" t="s">
        <v>169</v>
      </c>
      <c r="N46" s="13">
        <v>0</v>
      </c>
      <c r="O46" s="13">
        <v>0</v>
      </c>
      <c r="P46" s="1">
        <f t="shared" si="2"/>
        <v>1231406</v>
      </c>
      <c r="Q46" s="1">
        <v>1231406</v>
      </c>
      <c r="R46" s="1">
        <v>0</v>
      </c>
      <c r="S46" s="1">
        <v>1</v>
      </c>
      <c r="T46" s="1">
        <v>0</v>
      </c>
      <c r="U46" s="1">
        <v>0</v>
      </c>
      <c r="V46" s="1">
        <v>53550</v>
      </c>
    </row>
    <row r="47" spans="1:22" s="1" customFormat="1" ht="15" customHeight="1" x14ac:dyDescent="0.25">
      <c r="A47" s="11" t="s">
        <v>54</v>
      </c>
      <c r="B47" s="1" t="s">
        <v>1</v>
      </c>
      <c r="C47" s="1" t="s">
        <v>13</v>
      </c>
      <c r="D47" s="1" t="s">
        <v>26</v>
      </c>
      <c r="E47" s="12">
        <v>39574</v>
      </c>
      <c r="F47" s="12">
        <v>39643</v>
      </c>
      <c r="G47" s="12">
        <v>39692</v>
      </c>
      <c r="H47" s="12">
        <v>40168</v>
      </c>
      <c r="I47" s="17" t="s">
        <v>169</v>
      </c>
      <c r="J47" s="17" t="s">
        <v>169</v>
      </c>
      <c r="K47" s="17" t="s">
        <v>169</v>
      </c>
      <c r="L47" s="17" t="s">
        <v>169</v>
      </c>
      <c r="M47" s="17" t="s">
        <v>169</v>
      </c>
      <c r="N47" s="13">
        <v>279670</v>
      </c>
      <c r="O47" s="13">
        <v>0</v>
      </c>
      <c r="P47" s="1">
        <f t="shared" si="2"/>
        <v>870134</v>
      </c>
      <c r="Q47" s="1">
        <v>870134</v>
      </c>
      <c r="R47" s="1">
        <v>0</v>
      </c>
      <c r="S47" s="1">
        <v>13</v>
      </c>
      <c r="T47" s="1">
        <v>0</v>
      </c>
      <c r="U47" s="1">
        <v>64892</v>
      </c>
      <c r="V47" s="1">
        <v>54632</v>
      </c>
    </row>
    <row r="48" spans="1:22" s="1" customFormat="1" ht="15" customHeight="1" x14ac:dyDescent="0.25">
      <c r="A48" s="11" t="s">
        <v>38</v>
      </c>
      <c r="B48" s="1" t="s">
        <v>1</v>
      </c>
      <c r="C48" s="1" t="s">
        <v>20</v>
      </c>
      <c r="D48" s="1" t="s">
        <v>26</v>
      </c>
      <c r="E48" s="12">
        <v>39562</v>
      </c>
      <c r="F48" s="12">
        <v>40037</v>
      </c>
      <c r="G48" s="12">
        <v>40037</v>
      </c>
      <c r="H48" s="12">
        <v>40666</v>
      </c>
      <c r="I48" s="17" t="s">
        <v>169</v>
      </c>
      <c r="J48" s="17" t="s">
        <v>169</v>
      </c>
      <c r="K48" s="17" t="s">
        <v>169</v>
      </c>
      <c r="L48" s="17" t="s">
        <v>169</v>
      </c>
      <c r="M48" s="17" t="s">
        <v>169</v>
      </c>
      <c r="N48" s="13">
        <v>0</v>
      </c>
      <c r="O48" s="13">
        <v>0</v>
      </c>
      <c r="P48" s="1">
        <f t="shared" si="2"/>
        <v>2481339</v>
      </c>
      <c r="Q48" s="1">
        <v>2481339</v>
      </c>
      <c r="R48" s="1">
        <v>0</v>
      </c>
      <c r="S48" s="1">
        <v>10</v>
      </c>
      <c r="T48" s="1">
        <v>0</v>
      </c>
      <c r="U48" s="1">
        <v>0</v>
      </c>
      <c r="V48" s="1">
        <v>53644</v>
      </c>
    </row>
    <row r="49" spans="1:22" s="1" customFormat="1" ht="15" customHeight="1" x14ac:dyDescent="0.25">
      <c r="A49" s="11" t="s">
        <v>142</v>
      </c>
      <c r="B49" s="1" t="s">
        <v>3</v>
      </c>
      <c r="C49" s="1" t="s">
        <v>20</v>
      </c>
      <c r="D49" s="1" t="s">
        <v>25</v>
      </c>
      <c r="E49" s="12">
        <v>40028</v>
      </c>
      <c r="F49" s="12">
        <v>40038</v>
      </c>
      <c r="G49" s="12">
        <v>40100</v>
      </c>
      <c r="H49" s="12">
        <v>40238</v>
      </c>
      <c r="I49" s="17" t="s">
        <v>169</v>
      </c>
      <c r="J49" s="17" t="s">
        <v>169</v>
      </c>
      <c r="K49" s="17" t="s">
        <v>169</v>
      </c>
      <c r="L49" s="17" t="s">
        <v>169</v>
      </c>
      <c r="M49" s="17" t="s">
        <v>169</v>
      </c>
      <c r="N49" s="13">
        <v>10274</v>
      </c>
      <c r="O49" s="13">
        <v>0</v>
      </c>
      <c r="P49" s="1">
        <f t="shared" si="2"/>
        <v>150142</v>
      </c>
      <c r="Q49" s="1">
        <v>150142</v>
      </c>
      <c r="R49" s="1">
        <v>0</v>
      </c>
      <c r="S49" s="1">
        <v>5</v>
      </c>
      <c r="T49" s="1">
        <v>0</v>
      </c>
      <c r="U49" s="1">
        <v>0</v>
      </c>
      <c r="V49" s="1">
        <v>45000</v>
      </c>
    </row>
    <row r="50" spans="1:22" s="1" customFormat="1" ht="15" customHeight="1" x14ac:dyDescent="0.25">
      <c r="A50" s="11" t="s">
        <v>134</v>
      </c>
      <c r="B50" s="1" t="s">
        <v>1</v>
      </c>
      <c r="C50" s="1" t="s">
        <v>13</v>
      </c>
      <c r="D50" s="1" t="s">
        <v>25</v>
      </c>
      <c r="E50" s="12">
        <v>39511</v>
      </c>
      <c r="F50" s="12">
        <v>39562</v>
      </c>
      <c r="G50" s="12">
        <v>39562</v>
      </c>
      <c r="H50" s="12">
        <v>40192</v>
      </c>
      <c r="I50" s="17" t="s">
        <v>169</v>
      </c>
      <c r="J50" s="17" t="s">
        <v>169</v>
      </c>
      <c r="K50" s="17" t="s">
        <v>169</v>
      </c>
      <c r="L50" s="17" t="s">
        <v>169</v>
      </c>
      <c r="M50" s="17" t="s">
        <v>169</v>
      </c>
      <c r="N50" s="13">
        <v>22924</v>
      </c>
      <c r="O50" s="13">
        <v>0</v>
      </c>
      <c r="P50" s="1">
        <f t="shared" si="2"/>
        <v>168786</v>
      </c>
      <c r="Q50" s="1">
        <v>168786</v>
      </c>
      <c r="R50" s="1">
        <v>0</v>
      </c>
      <c r="S50" s="1">
        <v>5</v>
      </c>
      <c r="T50" s="1">
        <v>0</v>
      </c>
      <c r="U50" s="1">
        <v>0</v>
      </c>
      <c r="V50" s="1">
        <v>53550</v>
      </c>
    </row>
    <row r="51" spans="1:22" s="1" customFormat="1" ht="15" customHeight="1" x14ac:dyDescent="0.25">
      <c r="A51" s="11" t="s">
        <v>65</v>
      </c>
      <c r="B51" s="1" t="s">
        <v>3</v>
      </c>
      <c r="C51" s="1" t="s">
        <v>20</v>
      </c>
      <c r="D51" s="1" t="s">
        <v>25</v>
      </c>
      <c r="E51" s="12">
        <v>39527</v>
      </c>
      <c r="F51" s="12">
        <v>39567</v>
      </c>
      <c r="G51" s="12">
        <v>39567</v>
      </c>
      <c r="H51" s="12">
        <v>40716</v>
      </c>
      <c r="I51" s="17" t="s">
        <v>169</v>
      </c>
      <c r="J51" s="17" t="s">
        <v>169</v>
      </c>
      <c r="K51" s="17" t="s">
        <v>169</v>
      </c>
      <c r="L51" s="17" t="s">
        <v>169</v>
      </c>
      <c r="M51" s="17" t="s">
        <v>169</v>
      </c>
      <c r="N51" s="13">
        <v>86734</v>
      </c>
      <c r="O51" s="13">
        <v>0</v>
      </c>
      <c r="P51" s="1">
        <f t="shared" si="2"/>
        <v>26975694</v>
      </c>
      <c r="Q51" s="1">
        <v>26975694</v>
      </c>
      <c r="R51" s="1">
        <v>0</v>
      </c>
      <c r="S51" s="1">
        <v>3</v>
      </c>
      <c r="T51" s="1">
        <v>0</v>
      </c>
      <c r="U51" s="1">
        <v>22632</v>
      </c>
      <c r="V51" s="1">
        <v>53550</v>
      </c>
    </row>
    <row r="52" spans="1:22" s="1" customFormat="1" ht="15" customHeight="1" x14ac:dyDescent="0.25">
      <c r="A52" s="11" t="s">
        <v>47</v>
      </c>
      <c r="B52" s="1" t="s">
        <v>3</v>
      </c>
      <c r="C52" s="1" t="s">
        <v>20</v>
      </c>
      <c r="D52" s="1" t="s">
        <v>26</v>
      </c>
      <c r="E52" s="12">
        <v>39680</v>
      </c>
      <c r="F52" s="12">
        <v>39694</v>
      </c>
      <c r="G52" s="12">
        <v>39737</v>
      </c>
      <c r="H52" s="12">
        <v>40640</v>
      </c>
      <c r="I52" s="17" t="s">
        <v>169</v>
      </c>
      <c r="J52" s="17" t="s">
        <v>169</v>
      </c>
      <c r="K52" s="17" t="s">
        <v>169</v>
      </c>
      <c r="L52" s="17" t="s">
        <v>169</v>
      </c>
      <c r="M52" s="17" t="s">
        <v>169</v>
      </c>
      <c r="N52" s="13">
        <v>129609</v>
      </c>
      <c r="O52" s="13">
        <v>0</v>
      </c>
      <c r="P52" s="1">
        <f t="shared" si="2"/>
        <v>322379</v>
      </c>
      <c r="Q52" s="1">
        <v>322379</v>
      </c>
      <c r="R52" s="1">
        <v>0</v>
      </c>
      <c r="S52" s="1">
        <v>9</v>
      </c>
      <c r="T52" s="1">
        <v>0</v>
      </c>
      <c r="U52" s="1">
        <v>37323</v>
      </c>
      <c r="V52" s="1">
        <v>45000</v>
      </c>
    </row>
    <row r="53" spans="1:22" s="1" customFormat="1" ht="15" customHeight="1" x14ac:dyDescent="0.25">
      <c r="A53" s="11" t="s">
        <v>162</v>
      </c>
      <c r="B53" s="1" t="s">
        <v>1</v>
      </c>
      <c r="C53" s="1" t="s">
        <v>20</v>
      </c>
      <c r="D53" s="1" t="s">
        <v>26</v>
      </c>
      <c r="E53" s="12">
        <v>39553</v>
      </c>
      <c r="F53" s="12">
        <v>39568</v>
      </c>
      <c r="G53" s="12">
        <v>39568</v>
      </c>
      <c r="H53" s="12">
        <v>40310</v>
      </c>
      <c r="I53" s="17" t="s">
        <v>169</v>
      </c>
      <c r="J53" s="17" t="s">
        <v>169</v>
      </c>
      <c r="K53" s="17" t="s">
        <v>169</v>
      </c>
      <c r="L53" s="17" t="s">
        <v>169</v>
      </c>
      <c r="M53" s="17" t="s">
        <v>169</v>
      </c>
      <c r="N53" s="13">
        <v>3598309</v>
      </c>
      <c r="O53" s="13">
        <v>258126</v>
      </c>
      <c r="P53" s="1">
        <f t="shared" si="2"/>
        <v>18238481</v>
      </c>
      <c r="Q53" s="1">
        <v>18496607</v>
      </c>
      <c r="R53" s="1">
        <v>1</v>
      </c>
      <c r="S53" s="1">
        <v>25</v>
      </c>
      <c r="T53" s="13">
        <v>258126</v>
      </c>
      <c r="U53" s="1">
        <v>691645</v>
      </c>
      <c r="V53" s="1">
        <v>501537</v>
      </c>
    </row>
    <row r="54" spans="1:22" s="1" customFormat="1" ht="15" customHeight="1" x14ac:dyDescent="0.25">
      <c r="A54" s="11" t="s">
        <v>71</v>
      </c>
      <c r="B54" s="1" t="s">
        <v>1</v>
      </c>
      <c r="C54" s="1" t="s">
        <v>20</v>
      </c>
      <c r="D54" s="1" t="s">
        <v>25</v>
      </c>
      <c r="E54" s="12">
        <v>40213</v>
      </c>
      <c r="F54" s="12">
        <v>40231</v>
      </c>
      <c r="G54" s="12">
        <v>40231</v>
      </c>
      <c r="H54" s="12">
        <v>40343</v>
      </c>
      <c r="I54" s="17" t="s">
        <v>169</v>
      </c>
      <c r="J54" s="17" t="s">
        <v>169</v>
      </c>
      <c r="K54" s="17" t="s">
        <v>169</v>
      </c>
      <c r="L54" s="17" t="s">
        <v>169</v>
      </c>
      <c r="M54" s="17" t="s">
        <v>169</v>
      </c>
      <c r="N54" s="13">
        <v>0</v>
      </c>
      <c r="O54" s="13">
        <v>0</v>
      </c>
      <c r="P54" s="1">
        <f t="shared" si="2"/>
        <v>414216</v>
      </c>
      <c r="Q54" s="1">
        <v>414216</v>
      </c>
      <c r="R54" s="1">
        <v>0</v>
      </c>
      <c r="S54" s="1">
        <v>1</v>
      </c>
      <c r="T54" s="1">
        <v>0</v>
      </c>
      <c r="U54" s="1">
        <v>0</v>
      </c>
      <c r="V54" s="1">
        <v>54000</v>
      </c>
    </row>
    <row r="55" spans="1:22" s="1" customFormat="1" ht="15" customHeight="1" x14ac:dyDescent="0.25">
      <c r="A55" s="21" t="s">
        <v>117</v>
      </c>
      <c r="B55" s="1" t="s">
        <v>1</v>
      </c>
      <c r="C55" s="21" t="s">
        <v>13</v>
      </c>
      <c r="D55" s="21" t="s">
        <v>26</v>
      </c>
      <c r="E55" s="22">
        <v>39701</v>
      </c>
      <c r="F55" s="22">
        <v>39729</v>
      </c>
      <c r="G55" s="22">
        <v>39776</v>
      </c>
      <c r="H55" s="22">
        <v>40387</v>
      </c>
      <c r="I55" s="17" t="s">
        <v>169</v>
      </c>
      <c r="J55" s="17" t="s">
        <v>169</v>
      </c>
      <c r="K55" s="17" t="s">
        <v>169</v>
      </c>
      <c r="L55" s="17" t="s">
        <v>169</v>
      </c>
      <c r="M55" s="17" t="s">
        <v>169</v>
      </c>
      <c r="N55" s="21">
        <v>6000</v>
      </c>
      <c r="O55" s="21">
        <v>0</v>
      </c>
      <c r="P55" s="1">
        <v>4183900</v>
      </c>
      <c r="Q55" s="21">
        <v>4183900</v>
      </c>
      <c r="R55" s="21">
        <v>0</v>
      </c>
      <c r="S55" s="21">
        <v>17</v>
      </c>
      <c r="T55" s="21">
        <v>0</v>
      </c>
      <c r="U55" s="21">
        <v>0</v>
      </c>
      <c r="V55" s="21">
        <v>53550</v>
      </c>
    </row>
    <row r="56" spans="1:22" s="1" customFormat="1" ht="15" customHeight="1" x14ac:dyDescent="0.25">
      <c r="A56" s="11" t="s">
        <v>139</v>
      </c>
      <c r="B56" s="1" t="s">
        <v>3</v>
      </c>
      <c r="C56" s="1" t="s">
        <v>20</v>
      </c>
      <c r="D56" s="1" t="s">
        <v>25</v>
      </c>
      <c r="E56" s="12">
        <v>39828</v>
      </c>
      <c r="F56" s="12">
        <v>39896</v>
      </c>
      <c r="G56" s="12">
        <v>39896</v>
      </c>
      <c r="H56" s="12">
        <v>40226</v>
      </c>
      <c r="I56" s="17" t="s">
        <v>169</v>
      </c>
      <c r="J56" s="17" t="s">
        <v>169</v>
      </c>
      <c r="K56" s="17" t="s">
        <v>169</v>
      </c>
      <c r="L56" s="17" t="s">
        <v>169</v>
      </c>
      <c r="M56" s="17" t="s">
        <v>169</v>
      </c>
      <c r="N56" s="13">
        <v>32500</v>
      </c>
      <c r="O56" s="13">
        <v>0</v>
      </c>
      <c r="P56" s="1">
        <f t="shared" ref="P56:P62" si="3">Q56-O56</f>
        <v>325446</v>
      </c>
      <c r="Q56" s="1">
        <v>325446</v>
      </c>
      <c r="R56" s="1">
        <v>0</v>
      </c>
      <c r="S56" s="1">
        <v>6</v>
      </c>
      <c r="T56" s="1">
        <v>0</v>
      </c>
      <c r="U56" s="1">
        <v>0</v>
      </c>
      <c r="V56" s="1">
        <v>45000</v>
      </c>
    </row>
    <row r="57" spans="1:22" s="1" customFormat="1" ht="30" customHeight="1" x14ac:dyDescent="0.25">
      <c r="A57" s="24" t="s">
        <v>135</v>
      </c>
      <c r="B57" s="1" t="s">
        <v>3</v>
      </c>
      <c r="C57" s="1" t="s">
        <v>20</v>
      </c>
      <c r="D57" s="1" t="s">
        <v>25</v>
      </c>
      <c r="E57" s="12">
        <v>40011</v>
      </c>
      <c r="F57" s="12">
        <v>40029</v>
      </c>
      <c r="G57" s="12">
        <v>40071</v>
      </c>
      <c r="H57" s="12">
        <v>40191</v>
      </c>
      <c r="I57" s="17" t="s">
        <v>169</v>
      </c>
      <c r="J57" s="17" t="s">
        <v>169</v>
      </c>
      <c r="K57" s="17" t="s">
        <v>169</v>
      </c>
      <c r="L57" s="17" t="s">
        <v>169</v>
      </c>
      <c r="M57" s="17" t="s">
        <v>169</v>
      </c>
      <c r="N57" s="13">
        <v>9300</v>
      </c>
      <c r="O57" s="13">
        <v>0</v>
      </c>
      <c r="P57" s="1">
        <f t="shared" si="3"/>
        <v>158908</v>
      </c>
      <c r="Q57" s="1">
        <v>158908</v>
      </c>
      <c r="R57" s="1">
        <v>0</v>
      </c>
      <c r="S57" s="1">
        <v>3</v>
      </c>
      <c r="T57" s="1">
        <v>0</v>
      </c>
      <c r="U57" s="1">
        <v>0</v>
      </c>
      <c r="V57" s="1">
        <v>53550</v>
      </c>
    </row>
    <row r="58" spans="1:22" s="1" customFormat="1" ht="15" customHeight="1" x14ac:dyDescent="0.25">
      <c r="A58" s="11" t="s">
        <v>145</v>
      </c>
      <c r="B58" s="1" t="s">
        <v>3</v>
      </c>
      <c r="C58" s="1" t="s">
        <v>20</v>
      </c>
      <c r="D58" s="1" t="s">
        <v>25</v>
      </c>
      <c r="E58" s="12">
        <v>39826</v>
      </c>
      <c r="F58" s="12">
        <v>39863</v>
      </c>
      <c r="G58" s="12">
        <v>40087</v>
      </c>
      <c r="H58" s="12">
        <v>40252</v>
      </c>
      <c r="I58" s="17" t="s">
        <v>169</v>
      </c>
      <c r="J58" s="17" t="s">
        <v>169</v>
      </c>
      <c r="K58" s="17" t="s">
        <v>169</v>
      </c>
      <c r="L58" s="17" t="s">
        <v>169</v>
      </c>
      <c r="M58" s="17" t="s">
        <v>169</v>
      </c>
      <c r="N58" s="1">
        <v>0</v>
      </c>
      <c r="O58" s="1">
        <v>0</v>
      </c>
      <c r="P58" s="1">
        <f t="shared" si="3"/>
        <v>473700</v>
      </c>
      <c r="Q58" s="1">
        <v>473700</v>
      </c>
      <c r="R58" s="1">
        <v>0</v>
      </c>
      <c r="S58" s="1">
        <v>6</v>
      </c>
      <c r="T58" s="1">
        <v>0</v>
      </c>
      <c r="U58" s="1">
        <v>0</v>
      </c>
      <c r="V58" s="1">
        <v>45000</v>
      </c>
    </row>
    <row r="59" spans="1:22" s="1" customFormat="1" ht="15" customHeight="1" x14ac:dyDescent="0.25">
      <c r="A59" s="11" t="s">
        <v>43</v>
      </c>
      <c r="B59" s="1" t="s">
        <v>1</v>
      </c>
      <c r="C59" s="1" t="s">
        <v>20</v>
      </c>
      <c r="D59" s="1" t="s">
        <v>26</v>
      </c>
      <c r="E59" s="12">
        <v>39658</v>
      </c>
      <c r="F59" s="12">
        <v>39706</v>
      </c>
      <c r="G59" s="12">
        <v>39706</v>
      </c>
      <c r="H59" s="12">
        <v>40641</v>
      </c>
      <c r="I59" s="17" t="s">
        <v>169</v>
      </c>
      <c r="J59" s="17" t="s">
        <v>169</v>
      </c>
      <c r="K59" s="17" t="s">
        <v>169</v>
      </c>
      <c r="L59" s="17" t="s">
        <v>169</v>
      </c>
      <c r="M59" s="17" t="s">
        <v>169</v>
      </c>
      <c r="N59" s="13">
        <v>2245802</v>
      </c>
      <c r="O59" s="13">
        <v>0</v>
      </c>
      <c r="P59" s="1">
        <f t="shared" si="3"/>
        <v>31288099</v>
      </c>
      <c r="Q59" s="1">
        <v>31288099</v>
      </c>
      <c r="R59" s="1">
        <v>0</v>
      </c>
      <c r="S59" s="1">
        <v>18</v>
      </c>
      <c r="T59" s="1">
        <v>0</v>
      </c>
      <c r="U59" s="1">
        <v>479254</v>
      </c>
      <c r="V59" s="1">
        <v>340294</v>
      </c>
    </row>
    <row r="60" spans="1:22" s="1" customFormat="1" ht="15" customHeight="1" x14ac:dyDescent="0.25">
      <c r="A60" s="11" t="s">
        <v>46</v>
      </c>
      <c r="B60" s="1" t="s">
        <v>3</v>
      </c>
      <c r="C60" s="1" t="s">
        <v>13</v>
      </c>
      <c r="D60" s="1" t="s">
        <v>26</v>
      </c>
      <c r="E60" s="12">
        <v>39723</v>
      </c>
      <c r="F60" s="12">
        <v>39780</v>
      </c>
      <c r="G60" s="12">
        <v>39840</v>
      </c>
      <c r="H60" s="12">
        <v>40632</v>
      </c>
      <c r="I60" s="17" t="s">
        <v>169</v>
      </c>
      <c r="J60" s="17" t="s">
        <v>169</v>
      </c>
      <c r="K60" s="17" t="s">
        <v>169</v>
      </c>
      <c r="L60" s="17" t="s">
        <v>169</v>
      </c>
      <c r="M60" s="17" t="s">
        <v>169</v>
      </c>
      <c r="N60" s="13">
        <v>57490</v>
      </c>
      <c r="O60" s="13">
        <v>32244302</v>
      </c>
      <c r="P60" s="1">
        <f t="shared" si="3"/>
        <v>29649138</v>
      </c>
      <c r="Q60" s="1">
        <v>61893440</v>
      </c>
      <c r="R60" s="1">
        <v>1</v>
      </c>
      <c r="S60" s="1">
        <v>10</v>
      </c>
      <c r="T60" s="1">
        <v>2262</v>
      </c>
      <c r="U60" s="1">
        <v>0</v>
      </c>
      <c r="V60" s="1">
        <v>54000</v>
      </c>
    </row>
    <row r="61" spans="1:22" s="1" customFormat="1" ht="15" customHeight="1" x14ac:dyDescent="0.25">
      <c r="A61" s="11" t="s">
        <v>64</v>
      </c>
      <c r="B61" s="1" t="s">
        <v>1</v>
      </c>
      <c r="C61" s="1" t="s">
        <v>13</v>
      </c>
      <c r="D61" s="1" t="s">
        <v>25</v>
      </c>
      <c r="E61" s="12">
        <v>39617</v>
      </c>
      <c r="F61" s="12">
        <v>39644</v>
      </c>
      <c r="G61" s="12">
        <v>39699</v>
      </c>
      <c r="H61" s="12">
        <v>40149</v>
      </c>
      <c r="I61" s="17" t="s">
        <v>169</v>
      </c>
      <c r="J61" s="17" t="s">
        <v>169</v>
      </c>
      <c r="K61" s="17" t="s">
        <v>169</v>
      </c>
      <c r="L61" s="17" t="s">
        <v>169</v>
      </c>
      <c r="M61" s="17" t="s">
        <v>169</v>
      </c>
      <c r="N61" s="13">
        <v>0</v>
      </c>
      <c r="O61" s="13">
        <v>0</v>
      </c>
      <c r="P61" s="1">
        <f t="shared" si="3"/>
        <v>7300702</v>
      </c>
      <c r="Q61" s="1">
        <f>112901+34041+428021+963275+709965+4623+40553+374791+4600814+31718</f>
        <v>7300702</v>
      </c>
      <c r="R61" s="1">
        <v>0</v>
      </c>
      <c r="S61" s="1">
        <v>11</v>
      </c>
      <c r="T61" s="1">
        <v>0</v>
      </c>
      <c r="U61" s="1">
        <v>0</v>
      </c>
      <c r="V61" s="1">
        <v>53550</v>
      </c>
    </row>
    <row r="62" spans="1:22" s="1" customFormat="1" ht="15" customHeight="1" x14ac:dyDescent="0.25">
      <c r="A62" s="11" t="s">
        <v>74</v>
      </c>
      <c r="B62" s="1" t="s">
        <v>1</v>
      </c>
      <c r="C62" s="1" t="s">
        <v>20</v>
      </c>
      <c r="D62" s="1" t="s">
        <v>26</v>
      </c>
      <c r="E62" s="12">
        <v>39784</v>
      </c>
      <c r="F62" s="12">
        <v>39805</v>
      </c>
      <c r="G62" s="12">
        <v>39805</v>
      </c>
      <c r="H62" s="12">
        <v>40388</v>
      </c>
      <c r="I62" s="17" t="s">
        <v>169</v>
      </c>
      <c r="J62" s="17" t="s">
        <v>169</v>
      </c>
      <c r="K62" s="17" t="s">
        <v>169</v>
      </c>
      <c r="L62" s="17" t="s">
        <v>169</v>
      </c>
      <c r="M62" s="17" t="s">
        <v>169</v>
      </c>
      <c r="N62" s="13">
        <v>234211</v>
      </c>
      <c r="O62" s="13">
        <v>0</v>
      </c>
      <c r="P62" s="1">
        <f t="shared" si="3"/>
        <v>5937996</v>
      </c>
      <c r="Q62" s="1">
        <v>5937996</v>
      </c>
      <c r="R62" s="1">
        <v>0</v>
      </c>
      <c r="S62" s="1">
        <v>34</v>
      </c>
      <c r="T62" s="1">
        <v>0</v>
      </c>
      <c r="U62" s="1">
        <v>157752</v>
      </c>
      <c r="V62" s="1">
        <v>53550</v>
      </c>
    </row>
    <row r="63" spans="1:22" s="1" customFormat="1" ht="15" customHeight="1" x14ac:dyDescent="0.25">
      <c r="A63" s="11" t="s">
        <v>68</v>
      </c>
      <c r="B63" s="1" t="s">
        <v>3</v>
      </c>
      <c r="C63" s="1" t="s">
        <v>13</v>
      </c>
      <c r="D63" s="1" t="s">
        <v>25</v>
      </c>
      <c r="E63" s="12">
        <v>39829</v>
      </c>
      <c r="F63" s="12">
        <v>39874</v>
      </c>
      <c r="G63" s="12">
        <v>39874</v>
      </c>
      <c r="H63" s="12">
        <v>40331</v>
      </c>
      <c r="I63" s="17" t="s">
        <v>169</v>
      </c>
      <c r="J63" s="17" t="s">
        <v>169</v>
      </c>
      <c r="K63" s="17" t="s">
        <v>169</v>
      </c>
      <c r="L63" s="17" t="s">
        <v>169</v>
      </c>
      <c r="M63" s="17" t="s">
        <v>169</v>
      </c>
      <c r="N63" s="13">
        <f>242740-50000</f>
        <v>192740</v>
      </c>
      <c r="O63" s="13">
        <v>532780</v>
      </c>
      <c r="P63" s="1">
        <v>876855</v>
      </c>
      <c r="Q63" s="13">
        <f>O63+P63</f>
        <v>1409635</v>
      </c>
      <c r="R63" s="1">
        <v>1</v>
      </c>
      <c r="S63" s="1">
        <v>10</v>
      </c>
      <c r="T63" s="1">
        <v>166259</v>
      </c>
      <c r="U63" s="1">
        <v>0</v>
      </c>
      <c r="V63" s="1">
        <v>45000</v>
      </c>
    </row>
    <row r="64" spans="1:22" s="1" customFormat="1" ht="15" customHeight="1" x14ac:dyDescent="0.25">
      <c r="A64" s="11" t="s">
        <v>70</v>
      </c>
      <c r="B64" s="1" t="s">
        <v>1</v>
      </c>
      <c r="C64" s="1" t="s">
        <v>20</v>
      </c>
      <c r="D64" s="1" t="s">
        <v>25</v>
      </c>
      <c r="E64" s="12">
        <v>39857</v>
      </c>
      <c r="F64" s="12">
        <v>39890</v>
      </c>
      <c r="G64" s="12">
        <v>39890</v>
      </c>
      <c r="H64" s="12">
        <v>40339</v>
      </c>
      <c r="I64" s="17" t="s">
        <v>169</v>
      </c>
      <c r="J64" s="17" t="s">
        <v>169</v>
      </c>
      <c r="K64" s="17" t="s">
        <v>169</v>
      </c>
      <c r="L64" s="17" t="s">
        <v>169</v>
      </c>
      <c r="M64" s="17" t="s">
        <v>169</v>
      </c>
      <c r="N64" s="13">
        <v>35773</v>
      </c>
      <c r="O64" s="13">
        <v>0</v>
      </c>
      <c r="P64" s="1">
        <f>Q64-O64</f>
        <v>3015896</v>
      </c>
      <c r="Q64" s="1">
        <f>26355+28841+39777+76765+42669+64130+2737359</f>
        <v>3015896</v>
      </c>
      <c r="R64" s="1">
        <v>0</v>
      </c>
      <c r="S64" s="1">
        <v>7</v>
      </c>
      <c r="T64" s="1">
        <v>0</v>
      </c>
      <c r="U64" s="1">
        <v>0</v>
      </c>
      <c r="V64" s="1">
        <v>45000</v>
      </c>
    </row>
    <row r="65" spans="1:23" s="1" customFormat="1" ht="15" customHeight="1" x14ac:dyDescent="0.25">
      <c r="A65" s="21" t="s">
        <v>93</v>
      </c>
      <c r="B65" s="1" t="s">
        <v>1</v>
      </c>
      <c r="C65" s="21" t="s">
        <v>13</v>
      </c>
      <c r="D65" s="21" t="s">
        <v>25</v>
      </c>
      <c r="E65" s="22">
        <v>39510</v>
      </c>
      <c r="F65" s="22">
        <v>39548</v>
      </c>
      <c r="G65" s="22">
        <v>39548</v>
      </c>
      <c r="H65" s="22">
        <v>40504</v>
      </c>
      <c r="I65" s="17" t="s">
        <v>169</v>
      </c>
      <c r="J65" s="17" t="s">
        <v>169</v>
      </c>
      <c r="K65" s="17" t="s">
        <v>169</v>
      </c>
      <c r="L65" s="17" t="s">
        <v>169</v>
      </c>
      <c r="M65" s="17" t="s">
        <v>169</v>
      </c>
      <c r="N65" s="21">
        <v>266773</v>
      </c>
      <c r="O65" s="21">
        <v>12189346</v>
      </c>
      <c r="P65" s="1">
        <v>4191691</v>
      </c>
      <c r="Q65" s="21">
        <v>14140575</v>
      </c>
      <c r="R65" s="21">
        <v>1</v>
      </c>
      <c r="S65" s="21">
        <v>4</v>
      </c>
      <c r="T65" s="21">
        <v>222950</v>
      </c>
      <c r="U65" s="21">
        <v>0</v>
      </c>
      <c r="V65" s="21">
        <v>55353</v>
      </c>
    </row>
    <row r="66" spans="1:23" s="1" customFormat="1" ht="15" customHeight="1" x14ac:dyDescent="0.25">
      <c r="A66" s="21" t="s">
        <v>98</v>
      </c>
      <c r="B66" s="1" t="s">
        <v>1</v>
      </c>
      <c r="C66" s="21" t="s">
        <v>13</v>
      </c>
      <c r="D66" s="21" t="s">
        <v>26</v>
      </c>
      <c r="E66" s="22">
        <v>40260</v>
      </c>
      <c r="F66" s="22">
        <v>40283</v>
      </c>
      <c r="G66" s="22">
        <v>40329</v>
      </c>
      <c r="H66" s="22">
        <v>40507</v>
      </c>
      <c r="I66" s="17" t="s">
        <v>169</v>
      </c>
      <c r="J66" s="17" t="s">
        <v>169</v>
      </c>
      <c r="K66" s="17" t="s">
        <v>169</v>
      </c>
      <c r="L66" s="17" t="s">
        <v>169</v>
      </c>
      <c r="M66" s="17" t="s">
        <v>169</v>
      </c>
      <c r="N66" s="21">
        <v>0</v>
      </c>
      <c r="O66" s="21">
        <v>0</v>
      </c>
      <c r="P66" s="21">
        <v>671293</v>
      </c>
      <c r="Q66" s="21">
        <v>671293</v>
      </c>
      <c r="R66" s="21">
        <v>0</v>
      </c>
      <c r="S66" s="21">
        <v>9</v>
      </c>
      <c r="T66" s="21">
        <v>0</v>
      </c>
      <c r="U66" s="21">
        <v>0</v>
      </c>
      <c r="V66" s="21">
        <v>54000</v>
      </c>
    </row>
    <row r="67" spans="1:23" s="1" customFormat="1" ht="15" customHeight="1" x14ac:dyDescent="0.25">
      <c r="A67" s="11" t="s">
        <v>58</v>
      </c>
      <c r="B67" s="1" t="s">
        <v>3</v>
      </c>
      <c r="C67" s="1" t="s">
        <v>20</v>
      </c>
      <c r="D67" s="1" t="s">
        <v>25</v>
      </c>
      <c r="E67" s="12">
        <v>39682</v>
      </c>
      <c r="F67" s="12">
        <v>39776</v>
      </c>
      <c r="G67" s="12">
        <v>39776</v>
      </c>
      <c r="H67" s="12">
        <v>40162</v>
      </c>
      <c r="I67" s="17" t="s">
        <v>169</v>
      </c>
      <c r="J67" s="17" t="s">
        <v>169</v>
      </c>
      <c r="K67" s="17" t="s">
        <v>169</v>
      </c>
      <c r="L67" s="17" t="s">
        <v>169</v>
      </c>
      <c r="M67" s="17" t="s">
        <v>169</v>
      </c>
      <c r="N67" s="13">
        <v>62797</v>
      </c>
      <c r="O67" s="13">
        <v>0</v>
      </c>
      <c r="P67" s="1">
        <f>Q67-O67</f>
        <v>762562</v>
      </c>
      <c r="Q67" s="1">
        <v>762562</v>
      </c>
      <c r="R67" s="1">
        <v>0</v>
      </c>
      <c r="S67" s="1">
        <v>8</v>
      </c>
      <c r="T67" s="1">
        <v>0</v>
      </c>
      <c r="U67" s="1">
        <v>0</v>
      </c>
      <c r="V67" s="1">
        <v>45000</v>
      </c>
    </row>
    <row r="68" spans="1:23" s="1" customFormat="1" ht="15" customHeight="1" x14ac:dyDescent="0.25">
      <c r="A68" s="21" t="s">
        <v>115</v>
      </c>
      <c r="B68" s="1" t="s">
        <v>1</v>
      </c>
      <c r="C68" s="21" t="s">
        <v>20</v>
      </c>
      <c r="D68" s="21" t="s">
        <v>25</v>
      </c>
      <c r="E68" s="22">
        <v>39595</v>
      </c>
      <c r="F68" s="22">
        <v>39608</v>
      </c>
      <c r="G68" s="22">
        <v>39608</v>
      </c>
      <c r="H68" s="22">
        <v>40392</v>
      </c>
      <c r="I68" s="17" t="s">
        <v>169</v>
      </c>
      <c r="J68" s="17" t="s">
        <v>169</v>
      </c>
      <c r="K68" s="17" t="s">
        <v>169</v>
      </c>
      <c r="L68" s="17" t="s">
        <v>169</v>
      </c>
      <c r="M68" s="17" t="s">
        <v>169</v>
      </c>
      <c r="N68" s="21">
        <v>500</v>
      </c>
      <c r="O68" s="21">
        <v>0</v>
      </c>
      <c r="P68" s="1">
        <v>1370390</v>
      </c>
      <c r="Q68" s="1">
        <v>1370390</v>
      </c>
      <c r="R68" s="21">
        <v>0</v>
      </c>
      <c r="S68" s="21">
        <v>8</v>
      </c>
      <c r="T68" s="21">
        <v>0</v>
      </c>
      <c r="U68" s="21">
        <v>0</v>
      </c>
      <c r="V68" s="21">
        <v>45000</v>
      </c>
    </row>
    <row r="69" spans="1:23" s="1" customFormat="1" ht="30" customHeight="1" x14ac:dyDescent="0.25">
      <c r="A69" s="26" t="s">
        <v>33</v>
      </c>
      <c r="B69" s="21" t="s">
        <v>3</v>
      </c>
      <c r="C69" s="21" t="s">
        <v>20</v>
      </c>
      <c r="D69" s="21" t="s">
        <v>25</v>
      </c>
      <c r="E69" s="22">
        <v>40228</v>
      </c>
      <c r="F69" s="22">
        <v>40254</v>
      </c>
      <c r="G69" s="22">
        <v>40254</v>
      </c>
      <c r="H69" s="22">
        <v>40696</v>
      </c>
      <c r="I69" s="17" t="s">
        <v>169</v>
      </c>
      <c r="J69" s="17" t="s">
        <v>169</v>
      </c>
      <c r="K69" s="17" t="s">
        <v>169</v>
      </c>
      <c r="L69" s="17" t="s">
        <v>169</v>
      </c>
      <c r="M69" s="17" t="s">
        <v>169</v>
      </c>
      <c r="N69" s="21">
        <v>709137</v>
      </c>
      <c r="O69" s="21">
        <v>0</v>
      </c>
      <c r="P69" s="21">
        <v>5919503</v>
      </c>
      <c r="Q69" s="21">
        <f>O69+P69</f>
        <v>5919503</v>
      </c>
      <c r="R69" s="21">
        <v>0</v>
      </c>
      <c r="S69" s="21">
        <v>4</v>
      </c>
      <c r="T69" s="21">
        <v>0</v>
      </c>
      <c r="U69" s="21">
        <v>591265</v>
      </c>
      <c r="V69" s="21">
        <v>106427</v>
      </c>
    </row>
    <row r="70" spans="1:23" s="1" customFormat="1" ht="15" customHeight="1" x14ac:dyDescent="0.25">
      <c r="A70" s="11" t="s">
        <v>75</v>
      </c>
      <c r="B70" s="1" t="s">
        <v>3</v>
      </c>
      <c r="C70" s="1" t="s">
        <v>20</v>
      </c>
      <c r="D70" s="1" t="s">
        <v>26</v>
      </c>
      <c r="E70" s="12">
        <v>39770</v>
      </c>
      <c r="F70" s="12">
        <v>39801</v>
      </c>
      <c r="G70" s="12">
        <v>39801</v>
      </c>
      <c r="H70" s="12">
        <v>40373</v>
      </c>
      <c r="I70" s="17" t="s">
        <v>169</v>
      </c>
      <c r="J70" s="17" t="s">
        <v>169</v>
      </c>
      <c r="K70" s="17" t="s">
        <v>169</v>
      </c>
      <c r="L70" s="17" t="s">
        <v>169</v>
      </c>
      <c r="M70" s="17" t="s">
        <v>169</v>
      </c>
      <c r="N70" s="13">
        <f>236000-25000</f>
        <v>211000</v>
      </c>
      <c r="O70" s="13">
        <f>143314+189251</f>
        <v>332565</v>
      </c>
      <c r="P70" s="1">
        <v>8431494</v>
      </c>
      <c r="Q70" s="13">
        <f>O70+P70</f>
        <v>8764059</v>
      </c>
      <c r="R70" s="1">
        <v>2</v>
      </c>
      <c r="S70" s="1">
        <v>16</v>
      </c>
      <c r="T70" s="1">
        <v>205002</v>
      </c>
      <c r="U70" s="1">
        <v>0</v>
      </c>
      <c r="V70" s="1">
        <v>54000</v>
      </c>
    </row>
    <row r="71" spans="1:23" s="1" customFormat="1" ht="15" customHeight="1" x14ac:dyDescent="0.25">
      <c r="A71" s="11" t="s">
        <v>40</v>
      </c>
      <c r="B71" s="1" t="s">
        <v>3</v>
      </c>
      <c r="C71" s="1" t="s">
        <v>20</v>
      </c>
      <c r="D71" s="1" t="s">
        <v>26</v>
      </c>
      <c r="E71" s="12">
        <v>40031</v>
      </c>
      <c r="F71" s="12">
        <v>40036</v>
      </c>
      <c r="G71" s="12">
        <v>40417</v>
      </c>
      <c r="H71" s="12">
        <v>40653</v>
      </c>
      <c r="I71" s="17" t="s">
        <v>169</v>
      </c>
      <c r="J71" s="17" t="s">
        <v>169</v>
      </c>
      <c r="K71" s="17" t="s">
        <v>169</v>
      </c>
      <c r="L71" s="17" t="s">
        <v>169</v>
      </c>
      <c r="M71" s="17" t="s">
        <v>169</v>
      </c>
      <c r="N71" s="13">
        <v>0</v>
      </c>
      <c r="O71" s="13">
        <v>0</v>
      </c>
      <c r="P71" s="1">
        <f>Q71-O71</f>
        <v>463526</v>
      </c>
      <c r="Q71" s="1">
        <v>463526</v>
      </c>
      <c r="R71" s="1">
        <v>0</v>
      </c>
      <c r="S71" s="1">
        <v>8</v>
      </c>
      <c r="T71" s="1">
        <v>0</v>
      </c>
      <c r="U71" s="1">
        <v>0</v>
      </c>
      <c r="V71" s="1">
        <v>59400</v>
      </c>
    </row>
    <row r="72" spans="1:23" s="1" customFormat="1" ht="15" customHeight="1" x14ac:dyDescent="0.25">
      <c r="A72" s="11" t="s">
        <v>121</v>
      </c>
      <c r="B72" s="1" t="s">
        <v>19</v>
      </c>
      <c r="C72" s="1" t="s">
        <v>20</v>
      </c>
      <c r="D72" s="1" t="s">
        <v>26</v>
      </c>
      <c r="E72" s="12">
        <v>40113</v>
      </c>
      <c r="F72" s="12">
        <v>40388</v>
      </c>
      <c r="G72" s="12">
        <v>40388</v>
      </c>
      <c r="H72" s="12">
        <v>40548</v>
      </c>
      <c r="I72" s="17" t="s">
        <v>169</v>
      </c>
      <c r="J72" s="17" t="s">
        <v>169</v>
      </c>
      <c r="K72" s="17" t="s">
        <v>169</v>
      </c>
      <c r="L72" s="17" t="s">
        <v>169</v>
      </c>
      <c r="M72" s="17" t="s">
        <v>169</v>
      </c>
      <c r="N72" s="13">
        <v>0</v>
      </c>
      <c r="O72" s="13">
        <v>0</v>
      </c>
      <c r="P72" s="1">
        <v>1532664</v>
      </c>
      <c r="Q72" s="1">
        <v>1532664</v>
      </c>
      <c r="R72" s="1">
        <v>0</v>
      </c>
      <c r="S72" s="1">
        <v>6</v>
      </c>
      <c r="T72" s="1">
        <v>0</v>
      </c>
      <c r="U72" s="1">
        <v>0</v>
      </c>
      <c r="V72" s="1">
        <v>54000</v>
      </c>
    </row>
    <row r="73" spans="1:23" s="1" customFormat="1" ht="15" customHeight="1" x14ac:dyDescent="0.25">
      <c r="A73" s="11" t="s">
        <v>37</v>
      </c>
      <c r="B73" s="1" t="s">
        <v>1</v>
      </c>
      <c r="C73" s="1" t="s">
        <v>20</v>
      </c>
      <c r="D73" s="1" t="s">
        <v>25</v>
      </c>
      <c r="E73" s="12">
        <v>40185</v>
      </c>
      <c r="F73" s="12">
        <v>40260</v>
      </c>
      <c r="G73" s="12">
        <v>40308</v>
      </c>
      <c r="H73" s="12">
        <v>40682</v>
      </c>
      <c r="I73" s="17" t="s">
        <v>169</v>
      </c>
      <c r="J73" s="17" t="s">
        <v>169</v>
      </c>
      <c r="K73" s="17" t="s">
        <v>169</v>
      </c>
      <c r="L73" s="17" t="s">
        <v>169</v>
      </c>
      <c r="M73" s="17" t="s">
        <v>169</v>
      </c>
      <c r="N73" s="13">
        <v>55000</v>
      </c>
      <c r="O73" s="13">
        <v>0</v>
      </c>
      <c r="P73" s="1">
        <f>Q73-O73</f>
        <v>3471577</v>
      </c>
      <c r="Q73" s="1">
        <v>3471577</v>
      </c>
      <c r="R73" s="1">
        <v>0</v>
      </c>
      <c r="S73" s="1">
        <v>5</v>
      </c>
      <c r="T73" s="1">
        <v>0</v>
      </c>
      <c r="U73" s="1">
        <v>0</v>
      </c>
      <c r="V73" s="1">
        <v>45000</v>
      </c>
    </row>
    <row r="74" spans="1:23" s="1" customFormat="1" ht="15" customHeight="1" x14ac:dyDescent="0.25">
      <c r="A74" s="11" t="s">
        <v>136</v>
      </c>
      <c r="B74" s="1" t="s">
        <v>3</v>
      </c>
      <c r="C74" s="1" t="s">
        <v>20</v>
      </c>
      <c r="D74" s="1" t="s">
        <v>25</v>
      </c>
      <c r="E74" s="12">
        <v>39861</v>
      </c>
      <c r="F74" s="12">
        <v>39870</v>
      </c>
      <c r="G74" s="12">
        <v>40105</v>
      </c>
      <c r="H74" s="12">
        <v>40190</v>
      </c>
      <c r="I74" s="17" t="s">
        <v>169</v>
      </c>
      <c r="J74" s="17" t="s">
        <v>169</v>
      </c>
      <c r="K74" s="17" t="s">
        <v>169</v>
      </c>
      <c r="L74" s="17" t="s">
        <v>169</v>
      </c>
      <c r="M74" s="17" t="s">
        <v>169</v>
      </c>
      <c r="N74" s="13">
        <v>0</v>
      </c>
      <c r="O74" s="13">
        <v>0</v>
      </c>
      <c r="P74" s="1">
        <f>Q74-O74</f>
        <v>45712</v>
      </c>
      <c r="Q74" s="1">
        <v>45712</v>
      </c>
      <c r="R74" s="1">
        <v>0</v>
      </c>
      <c r="S74" s="1">
        <v>4</v>
      </c>
      <c r="T74" s="1">
        <v>0</v>
      </c>
      <c r="U74" s="1">
        <v>0</v>
      </c>
      <c r="V74" s="1">
        <v>45000</v>
      </c>
    </row>
    <row r="75" spans="1:23" s="1" customFormat="1" ht="15" customHeight="1" x14ac:dyDescent="0.25">
      <c r="A75" s="21" t="s">
        <v>88</v>
      </c>
      <c r="B75" s="21" t="s">
        <v>3</v>
      </c>
      <c r="C75" s="21" t="s">
        <v>13</v>
      </c>
      <c r="D75" s="21" t="s">
        <v>26</v>
      </c>
      <c r="E75" s="22">
        <v>40052</v>
      </c>
      <c r="F75" s="22">
        <v>40086</v>
      </c>
      <c r="G75" s="22">
        <v>40128</v>
      </c>
      <c r="H75" s="22">
        <v>40525</v>
      </c>
      <c r="I75" s="17" t="s">
        <v>169</v>
      </c>
      <c r="J75" s="17" t="s">
        <v>169</v>
      </c>
      <c r="K75" s="17" t="s">
        <v>169</v>
      </c>
      <c r="L75" s="17" t="s">
        <v>169</v>
      </c>
      <c r="M75" s="17" t="s">
        <v>169</v>
      </c>
      <c r="N75" s="21">
        <v>250000</v>
      </c>
      <c r="O75" s="21">
        <v>392090</v>
      </c>
      <c r="P75" s="1">
        <v>3767</v>
      </c>
      <c r="Q75" s="21">
        <f>O75+P75</f>
        <v>395857</v>
      </c>
      <c r="R75" s="21">
        <v>2</v>
      </c>
      <c r="S75" s="21">
        <v>2</v>
      </c>
      <c r="T75" s="21">
        <v>203762</v>
      </c>
      <c r="U75" s="21">
        <v>0</v>
      </c>
      <c r="V75" s="21">
        <v>45000</v>
      </c>
    </row>
    <row r="76" spans="1:23" s="1" customFormat="1" ht="15" customHeight="1" x14ac:dyDescent="0.25">
      <c r="A76" s="11" t="s">
        <v>69</v>
      </c>
      <c r="B76" s="1" t="s">
        <v>3</v>
      </c>
      <c r="C76" s="1" t="s">
        <v>20</v>
      </c>
      <c r="D76" s="1" t="s">
        <v>25</v>
      </c>
      <c r="E76" s="12">
        <v>39601</v>
      </c>
      <c r="F76" s="12">
        <v>39665</v>
      </c>
      <c r="G76" s="12">
        <v>39665</v>
      </c>
      <c r="H76" s="12">
        <v>40330</v>
      </c>
      <c r="I76" s="17" t="s">
        <v>169</v>
      </c>
      <c r="J76" s="17" t="s">
        <v>169</v>
      </c>
      <c r="K76" s="17" t="s">
        <v>169</v>
      </c>
      <c r="L76" s="17" t="s">
        <v>169</v>
      </c>
      <c r="M76" s="17" t="s">
        <v>169</v>
      </c>
      <c r="N76" s="13">
        <v>5600</v>
      </c>
      <c r="O76" s="13">
        <v>0</v>
      </c>
      <c r="P76" s="1">
        <f>Q76-O76</f>
        <v>300736</v>
      </c>
      <c r="Q76" s="1">
        <v>300736</v>
      </c>
      <c r="R76" s="1">
        <v>0</v>
      </c>
      <c r="S76" s="1">
        <v>9</v>
      </c>
      <c r="T76" s="1">
        <v>0</v>
      </c>
      <c r="U76" s="1">
        <v>0</v>
      </c>
      <c r="V76" s="1">
        <v>53550</v>
      </c>
    </row>
    <row r="77" spans="1:23" s="1" customFormat="1" ht="15" customHeight="1" x14ac:dyDescent="0.25">
      <c r="A77" s="11" t="s">
        <v>72</v>
      </c>
      <c r="B77" s="1" t="s">
        <v>3</v>
      </c>
      <c r="C77" s="1" t="s">
        <v>13</v>
      </c>
      <c r="D77" s="1" t="s">
        <v>25</v>
      </c>
      <c r="E77" s="12">
        <v>39955</v>
      </c>
      <c r="F77" s="12">
        <v>39994</v>
      </c>
      <c r="G77" s="12">
        <v>39994</v>
      </c>
      <c r="H77" s="12">
        <v>40343</v>
      </c>
      <c r="I77" s="17" t="s">
        <v>169</v>
      </c>
      <c r="J77" s="17" t="s">
        <v>169</v>
      </c>
      <c r="K77" s="17" t="s">
        <v>169</v>
      </c>
      <c r="L77" s="17" t="s">
        <v>169</v>
      </c>
      <c r="M77" s="17" t="s">
        <v>169</v>
      </c>
      <c r="N77" s="13">
        <v>153656</v>
      </c>
      <c r="O77" s="13">
        <v>609913</v>
      </c>
      <c r="P77" s="1">
        <f>Q77-O77</f>
        <v>611059</v>
      </c>
      <c r="Q77" s="1">
        <v>1220972</v>
      </c>
      <c r="R77" s="1">
        <v>1</v>
      </c>
      <c r="S77" s="1">
        <v>8</v>
      </c>
      <c r="T77" s="1">
        <v>131323</v>
      </c>
      <c r="U77" s="1">
        <v>0</v>
      </c>
      <c r="V77" s="1">
        <v>54000</v>
      </c>
    </row>
    <row r="78" spans="1:23" s="1" customFormat="1" ht="15" customHeight="1" x14ac:dyDescent="0.25">
      <c r="A78" s="11" t="s">
        <v>53</v>
      </c>
      <c r="B78" s="1" t="s">
        <v>3</v>
      </c>
      <c r="C78" s="1" t="s">
        <v>20</v>
      </c>
      <c r="D78" s="1" t="s">
        <v>25</v>
      </c>
      <c r="E78" s="12">
        <v>39652</v>
      </c>
      <c r="F78" s="12">
        <v>39658</v>
      </c>
      <c r="G78" s="12">
        <v>39658</v>
      </c>
      <c r="H78" s="12">
        <v>40169</v>
      </c>
      <c r="I78" s="17" t="s">
        <v>169</v>
      </c>
      <c r="J78" s="17" t="s">
        <v>169</v>
      </c>
      <c r="K78" s="17" t="s">
        <v>169</v>
      </c>
      <c r="L78" s="17" t="s">
        <v>169</v>
      </c>
      <c r="M78" s="17" t="s">
        <v>169</v>
      </c>
      <c r="N78" s="13">
        <v>17878</v>
      </c>
      <c r="O78" s="13">
        <v>0</v>
      </c>
      <c r="P78" s="1">
        <f>Q78-O78</f>
        <v>224093</v>
      </c>
      <c r="Q78" s="1">
        <f>5400+40748+45504+1808+4166+1000+40041+85426</f>
        <v>224093</v>
      </c>
      <c r="R78" s="1">
        <v>0</v>
      </c>
      <c r="S78" s="1">
        <v>8</v>
      </c>
      <c r="T78" s="1">
        <v>0</v>
      </c>
      <c r="U78" s="1">
        <v>0</v>
      </c>
      <c r="V78" s="1">
        <v>30362</v>
      </c>
      <c r="W78" s="1" t="s">
        <v>55</v>
      </c>
    </row>
    <row r="79" spans="1:23" s="1" customFormat="1" ht="15" customHeight="1" x14ac:dyDescent="0.25">
      <c r="A79" s="21" t="s">
        <v>92</v>
      </c>
      <c r="B79" s="1" t="s">
        <v>1</v>
      </c>
      <c r="C79" s="21" t="s">
        <v>13</v>
      </c>
      <c r="D79" s="21" t="s">
        <v>26</v>
      </c>
      <c r="E79" s="22">
        <v>39804</v>
      </c>
      <c r="F79" s="22">
        <v>39847</v>
      </c>
      <c r="G79" s="22">
        <v>39847</v>
      </c>
      <c r="H79" s="22">
        <v>40581</v>
      </c>
      <c r="I79" s="17" t="s">
        <v>169</v>
      </c>
      <c r="J79" s="17" t="s">
        <v>169</v>
      </c>
      <c r="K79" s="17" t="s">
        <v>169</v>
      </c>
      <c r="L79" s="17" t="s">
        <v>169</v>
      </c>
      <c r="M79" s="17" t="s">
        <v>169</v>
      </c>
      <c r="N79" s="21">
        <v>130540</v>
      </c>
      <c r="O79" s="21">
        <v>0</v>
      </c>
      <c r="P79" s="1">
        <v>2240462</v>
      </c>
      <c r="Q79" s="21">
        <v>2240462</v>
      </c>
      <c r="R79" s="21">
        <v>0</v>
      </c>
      <c r="S79" s="21">
        <v>34</v>
      </c>
      <c r="T79" s="21">
        <v>0</v>
      </c>
      <c r="U79" s="21">
        <v>0</v>
      </c>
      <c r="V79" s="21">
        <v>54000</v>
      </c>
    </row>
    <row r="80" spans="1:23" s="1" customFormat="1" ht="15" customHeight="1" x14ac:dyDescent="0.25">
      <c r="A80" s="11" t="s">
        <v>161</v>
      </c>
      <c r="B80" s="1" t="s">
        <v>1</v>
      </c>
      <c r="C80" s="1" t="s">
        <v>20</v>
      </c>
      <c r="D80" s="1" t="s">
        <v>26</v>
      </c>
      <c r="E80" s="12">
        <v>39748</v>
      </c>
      <c r="F80" s="12">
        <v>39786</v>
      </c>
      <c r="G80" s="12">
        <v>39786</v>
      </c>
      <c r="H80" s="12">
        <v>40302</v>
      </c>
      <c r="I80" s="17" t="s">
        <v>169</v>
      </c>
      <c r="J80" s="17" t="s">
        <v>169</v>
      </c>
      <c r="K80" s="17" t="s">
        <v>169</v>
      </c>
      <c r="L80" s="17" t="s">
        <v>169</v>
      </c>
      <c r="M80" s="17" t="s">
        <v>169</v>
      </c>
      <c r="N80" s="13">
        <v>17022</v>
      </c>
      <c r="O80" s="13">
        <v>0</v>
      </c>
      <c r="P80" s="1">
        <f>Q80-O80</f>
        <v>725548</v>
      </c>
      <c r="Q80" s="1">
        <v>725548</v>
      </c>
      <c r="R80" s="1">
        <v>0</v>
      </c>
      <c r="S80" s="1">
        <v>8</v>
      </c>
      <c r="T80" s="1">
        <v>0</v>
      </c>
      <c r="U80" s="1">
        <v>0</v>
      </c>
      <c r="V80" s="1">
        <v>22642</v>
      </c>
    </row>
    <row r="81" spans="1:22" s="1" customFormat="1" ht="15" customHeight="1" x14ac:dyDescent="0.25">
      <c r="A81" s="21" t="s">
        <v>94</v>
      </c>
      <c r="B81" s="21" t="s">
        <v>3</v>
      </c>
      <c r="C81" s="21" t="s">
        <v>13</v>
      </c>
      <c r="D81" s="21" t="s">
        <v>26</v>
      </c>
      <c r="E81" s="22">
        <v>39640</v>
      </c>
      <c r="F81" s="22">
        <v>39716</v>
      </c>
      <c r="G81" s="22">
        <v>39896</v>
      </c>
      <c r="H81" s="22">
        <v>40504</v>
      </c>
      <c r="I81" s="17" t="s">
        <v>169</v>
      </c>
      <c r="J81" s="17" t="s">
        <v>169</v>
      </c>
      <c r="K81" s="17" t="s">
        <v>169</v>
      </c>
      <c r="L81" s="17" t="s">
        <v>169</v>
      </c>
      <c r="M81" s="17" t="s">
        <v>169</v>
      </c>
      <c r="N81" s="21">
        <v>8076006</v>
      </c>
      <c r="O81" s="21">
        <v>7902720</v>
      </c>
      <c r="P81" s="1">
        <v>36700882</v>
      </c>
      <c r="Q81" s="21">
        <v>44603602</v>
      </c>
      <c r="R81" s="21">
        <v>1</v>
      </c>
      <c r="S81" s="21">
        <v>24</v>
      </c>
      <c r="T81" s="21">
        <v>7630465</v>
      </c>
      <c r="U81" s="21">
        <v>7918</v>
      </c>
      <c r="V81" s="21">
        <v>185155</v>
      </c>
    </row>
    <row r="82" spans="1:22" s="1" customFormat="1" ht="15" customHeight="1" x14ac:dyDescent="0.25">
      <c r="A82" s="21" t="s">
        <v>31</v>
      </c>
      <c r="B82" s="21" t="s">
        <v>3</v>
      </c>
      <c r="C82" s="21" t="s">
        <v>13</v>
      </c>
      <c r="D82" s="21" t="s">
        <v>25</v>
      </c>
      <c r="E82" s="22">
        <v>40011</v>
      </c>
      <c r="F82" s="22">
        <v>40037</v>
      </c>
      <c r="G82" s="22">
        <v>40091</v>
      </c>
      <c r="H82" s="22">
        <v>40702</v>
      </c>
      <c r="I82" s="17" t="s">
        <v>169</v>
      </c>
      <c r="J82" s="17" t="s">
        <v>169</v>
      </c>
      <c r="K82" s="17" t="s">
        <v>169</v>
      </c>
      <c r="L82" s="17" t="s">
        <v>169</v>
      </c>
      <c r="M82" s="17" t="s">
        <v>169</v>
      </c>
      <c r="N82" s="21">
        <v>756000</v>
      </c>
      <c r="O82" s="21">
        <v>1250046</v>
      </c>
      <c r="P82" s="21">
        <f>Q82-O82</f>
        <v>8223342</v>
      </c>
      <c r="Q82" s="21">
        <v>9473388</v>
      </c>
      <c r="R82" s="21">
        <v>1</v>
      </c>
      <c r="S82" s="21">
        <v>25</v>
      </c>
      <c r="T82" s="21">
        <v>751426</v>
      </c>
      <c r="U82" s="21">
        <v>0</v>
      </c>
      <c r="V82" s="21">
        <v>45000</v>
      </c>
    </row>
    <row r="83" spans="1:22" s="1" customFormat="1" ht="15" customHeight="1" x14ac:dyDescent="0.25">
      <c r="A83" s="11" t="s">
        <v>158</v>
      </c>
      <c r="B83" s="1" t="s">
        <v>3</v>
      </c>
      <c r="C83" s="1" t="s">
        <v>20</v>
      </c>
      <c r="D83" s="1" t="s">
        <v>25</v>
      </c>
      <c r="E83" s="12">
        <v>39595</v>
      </c>
      <c r="F83" s="12">
        <v>39605</v>
      </c>
      <c r="G83" s="12">
        <v>39650</v>
      </c>
      <c r="H83" s="12">
        <v>40290</v>
      </c>
      <c r="I83" s="17" t="s">
        <v>169</v>
      </c>
      <c r="J83" s="17" t="s">
        <v>169</v>
      </c>
      <c r="K83" s="17" t="s">
        <v>169</v>
      </c>
      <c r="L83" s="17" t="s">
        <v>169</v>
      </c>
      <c r="M83" s="17" t="s">
        <v>169</v>
      </c>
      <c r="N83" s="13">
        <v>183900</v>
      </c>
      <c r="O83" s="13">
        <v>0</v>
      </c>
      <c r="P83" s="1">
        <f>Q83-O83</f>
        <v>504610</v>
      </c>
      <c r="Q83" s="1">
        <v>504610</v>
      </c>
      <c r="R83" s="1">
        <v>0</v>
      </c>
      <c r="S83" s="1">
        <v>4</v>
      </c>
      <c r="T83" s="1">
        <v>0</v>
      </c>
      <c r="U83" s="1">
        <v>95030</v>
      </c>
      <c r="V83" s="1">
        <v>45000</v>
      </c>
    </row>
    <row r="84" spans="1:22" s="1" customFormat="1" ht="15" customHeight="1" x14ac:dyDescent="0.25">
      <c r="A84" s="21" t="s">
        <v>91</v>
      </c>
      <c r="B84" s="21" t="s">
        <v>3</v>
      </c>
      <c r="C84" s="21" t="s">
        <v>13</v>
      </c>
      <c r="D84" s="21" t="s">
        <v>26</v>
      </c>
      <c r="E84" s="22">
        <v>39856</v>
      </c>
      <c r="F84" s="22">
        <v>39905</v>
      </c>
      <c r="G84" s="22">
        <v>39951</v>
      </c>
      <c r="H84" s="22">
        <v>40521</v>
      </c>
      <c r="I84" s="17" t="s">
        <v>169</v>
      </c>
      <c r="J84" s="17" t="s">
        <v>169</v>
      </c>
      <c r="K84" s="17" t="s">
        <v>169</v>
      </c>
      <c r="L84" s="17" t="s">
        <v>169</v>
      </c>
      <c r="M84" s="17" t="s">
        <v>169</v>
      </c>
      <c r="N84" s="21">
        <v>1458636</v>
      </c>
      <c r="O84" s="21">
        <v>1604563</v>
      </c>
      <c r="P84" s="1">
        <v>1519064</v>
      </c>
      <c r="Q84" s="21">
        <f>O84+P84</f>
        <v>3123627</v>
      </c>
      <c r="R84" s="21">
        <v>2</v>
      </c>
      <c r="S84" s="21">
        <v>12</v>
      </c>
      <c r="T84" s="21">
        <v>1239977</v>
      </c>
      <c r="U84" s="21">
        <v>0</v>
      </c>
      <c r="V84" s="21">
        <v>54000</v>
      </c>
    </row>
    <row r="85" spans="1:22" s="1" customFormat="1" ht="15" customHeight="1" x14ac:dyDescent="0.25">
      <c r="A85" s="11" t="s">
        <v>45</v>
      </c>
      <c r="B85" s="1" t="s">
        <v>3</v>
      </c>
      <c r="C85" s="1" t="s">
        <v>13</v>
      </c>
      <c r="D85" s="1" t="s">
        <v>25</v>
      </c>
      <c r="E85" s="12">
        <v>39917</v>
      </c>
      <c r="F85" s="12">
        <v>39937</v>
      </c>
      <c r="G85" s="12">
        <v>39980</v>
      </c>
      <c r="H85" s="12">
        <v>40632</v>
      </c>
      <c r="I85" s="17" t="s">
        <v>169</v>
      </c>
      <c r="J85" s="17" t="s">
        <v>169</v>
      </c>
      <c r="K85" s="17" t="s">
        <v>169</v>
      </c>
      <c r="L85" s="17" t="s">
        <v>169</v>
      </c>
      <c r="M85" s="17" t="s">
        <v>169</v>
      </c>
      <c r="N85" s="13">
        <v>400167</v>
      </c>
      <c r="O85" s="13">
        <v>213940</v>
      </c>
      <c r="P85" s="1">
        <v>318690</v>
      </c>
      <c r="Q85" s="1">
        <f>O85+P85</f>
        <v>532630</v>
      </c>
      <c r="R85" s="1">
        <v>1</v>
      </c>
      <c r="S85" s="1">
        <v>11</v>
      </c>
      <c r="T85" s="1">
        <v>213940</v>
      </c>
      <c r="U85" s="1">
        <v>62599</v>
      </c>
      <c r="V85" s="1">
        <v>54000</v>
      </c>
    </row>
    <row r="86" spans="1:22" s="1" customFormat="1" ht="15" customHeight="1" x14ac:dyDescent="0.25">
      <c r="A86" s="11" t="s">
        <v>140</v>
      </c>
      <c r="B86" s="1" t="s">
        <v>3</v>
      </c>
      <c r="C86" s="1" t="s">
        <v>13</v>
      </c>
      <c r="D86" s="1" t="s">
        <v>26</v>
      </c>
      <c r="E86" s="12">
        <v>39524</v>
      </c>
      <c r="F86" s="12">
        <v>39542</v>
      </c>
      <c r="G86" s="12">
        <v>39542</v>
      </c>
      <c r="H86" s="12">
        <v>40234</v>
      </c>
      <c r="I86" s="17" t="s">
        <v>169</v>
      </c>
      <c r="J86" s="17" t="s">
        <v>169</v>
      </c>
      <c r="K86" s="17" t="s">
        <v>169</v>
      </c>
      <c r="L86" s="17" t="s">
        <v>169</v>
      </c>
      <c r="M86" s="17" t="s">
        <v>169</v>
      </c>
      <c r="N86" s="13">
        <v>346584</v>
      </c>
      <c r="O86" s="13">
        <v>0</v>
      </c>
      <c r="P86" s="1">
        <f>Q86-O86</f>
        <v>7493605</v>
      </c>
      <c r="Q86" s="1">
        <v>7493605</v>
      </c>
      <c r="R86" s="1">
        <v>0</v>
      </c>
      <c r="S86" s="1">
        <v>17</v>
      </c>
      <c r="T86" s="1">
        <v>0</v>
      </c>
      <c r="U86" s="1">
        <v>104390</v>
      </c>
      <c r="V86" s="1">
        <v>53550</v>
      </c>
    </row>
    <row r="87" spans="1:22" s="1" customFormat="1" x14ac:dyDescent="0.25">
      <c r="A87" s="11" t="s">
        <v>153</v>
      </c>
      <c r="B87" s="1" t="s">
        <v>1</v>
      </c>
      <c r="C87" s="1" t="s">
        <v>13</v>
      </c>
      <c r="D87" s="1" t="s">
        <v>25</v>
      </c>
      <c r="E87" s="12">
        <v>39559</v>
      </c>
      <c r="F87" s="12">
        <v>39575</v>
      </c>
      <c r="G87" s="12">
        <v>39616</v>
      </c>
      <c r="H87" s="12">
        <v>40280</v>
      </c>
      <c r="I87" s="14">
        <v>6789</v>
      </c>
      <c r="J87" s="14">
        <v>-34735</v>
      </c>
      <c r="K87" s="14">
        <v>41523</v>
      </c>
      <c r="L87" s="14">
        <v>448</v>
      </c>
      <c r="M87" s="14">
        <v>2006</v>
      </c>
      <c r="N87" s="13">
        <v>0</v>
      </c>
      <c r="O87" s="13">
        <v>0</v>
      </c>
      <c r="P87" s="1">
        <f>Q87-O87</f>
        <v>79431141</v>
      </c>
      <c r="Q87" s="1">
        <v>79431141</v>
      </c>
      <c r="R87" s="1">
        <v>0</v>
      </c>
      <c r="S87" s="1">
        <v>10</v>
      </c>
      <c r="T87" s="1">
        <v>0</v>
      </c>
      <c r="U87" s="1">
        <v>0</v>
      </c>
      <c r="V87" s="1">
        <v>45000</v>
      </c>
    </row>
    <row r="88" spans="1:22" s="1" customFormat="1" x14ac:dyDescent="0.25">
      <c r="A88" s="21" t="s">
        <v>113</v>
      </c>
      <c r="B88" s="1" t="s">
        <v>1</v>
      </c>
      <c r="C88" s="21" t="s">
        <v>20</v>
      </c>
      <c r="D88" s="21" t="s">
        <v>26</v>
      </c>
      <c r="E88" s="22">
        <v>39905</v>
      </c>
      <c r="F88" s="22">
        <v>39937</v>
      </c>
      <c r="G88" s="22">
        <v>39937</v>
      </c>
      <c r="H88" s="22">
        <v>40471</v>
      </c>
      <c r="I88" s="14">
        <v>-53</v>
      </c>
      <c r="J88" s="14">
        <v>-17998</v>
      </c>
      <c r="K88" s="14">
        <v>17945</v>
      </c>
      <c r="L88" s="14">
        <v>0</v>
      </c>
      <c r="M88" s="14">
        <v>2008</v>
      </c>
      <c r="N88" s="21">
        <v>28838</v>
      </c>
      <c r="O88" s="21">
        <v>0</v>
      </c>
      <c r="P88" s="1">
        <v>18220434</v>
      </c>
      <c r="Q88" s="1">
        <v>18220434</v>
      </c>
      <c r="R88" s="21">
        <v>0</v>
      </c>
      <c r="S88" s="21">
        <v>8</v>
      </c>
      <c r="T88" s="21">
        <v>0</v>
      </c>
      <c r="U88" s="21">
        <v>0</v>
      </c>
      <c r="V88" s="21">
        <v>53550</v>
      </c>
    </row>
    <row r="89" spans="1:22" s="1" customFormat="1" ht="15" customHeight="1" x14ac:dyDescent="0.25">
      <c r="A89" s="11" t="s">
        <v>60</v>
      </c>
      <c r="B89" s="1" t="s">
        <v>1</v>
      </c>
      <c r="C89" s="1" t="s">
        <v>20</v>
      </c>
      <c r="D89" s="1" t="s">
        <v>25</v>
      </c>
      <c r="E89" s="12">
        <v>39805</v>
      </c>
      <c r="F89" s="12">
        <v>39913</v>
      </c>
      <c r="G89" s="12">
        <v>39913</v>
      </c>
      <c r="H89" s="12">
        <v>40331</v>
      </c>
      <c r="I89" s="17" t="s">
        <v>169</v>
      </c>
      <c r="J89" s="17" t="s">
        <v>169</v>
      </c>
      <c r="K89" s="17" t="s">
        <v>169</v>
      </c>
      <c r="L89" s="17" t="s">
        <v>169</v>
      </c>
      <c r="M89" s="17" t="s">
        <v>169</v>
      </c>
      <c r="N89" s="13">
        <v>0</v>
      </c>
      <c r="O89" s="13">
        <v>0</v>
      </c>
      <c r="P89" s="1">
        <f>Q89-O89</f>
        <v>250819</v>
      </c>
      <c r="Q89" s="1">
        <v>250819</v>
      </c>
      <c r="R89" s="1">
        <v>0</v>
      </c>
      <c r="S89" s="1">
        <v>2</v>
      </c>
      <c r="T89" s="1">
        <v>0</v>
      </c>
      <c r="U89" s="1">
        <v>0</v>
      </c>
      <c r="V89" s="1">
        <v>19400</v>
      </c>
    </row>
    <row r="90" spans="1:22" s="1" customFormat="1" ht="15" customHeight="1" x14ac:dyDescent="0.25">
      <c r="A90" s="11" t="s">
        <v>122</v>
      </c>
      <c r="B90" s="1" t="s">
        <v>1</v>
      </c>
      <c r="C90" s="1" t="s">
        <v>20</v>
      </c>
      <c r="D90" s="1" t="s">
        <v>25</v>
      </c>
      <c r="E90" s="12">
        <v>40385</v>
      </c>
      <c r="F90" s="12">
        <v>40421</v>
      </c>
      <c r="G90" s="12">
        <v>40421</v>
      </c>
      <c r="H90" s="12">
        <v>40549</v>
      </c>
      <c r="I90" s="17" t="s">
        <v>169</v>
      </c>
      <c r="J90" s="17" t="s">
        <v>169</v>
      </c>
      <c r="K90" s="17" t="s">
        <v>169</v>
      </c>
      <c r="L90" s="17" t="s">
        <v>169</v>
      </c>
      <c r="M90" s="17" t="s">
        <v>169</v>
      </c>
      <c r="N90" s="13">
        <v>0</v>
      </c>
      <c r="O90" s="13">
        <v>0</v>
      </c>
      <c r="P90" s="1">
        <v>89263</v>
      </c>
      <c r="Q90" s="1">
        <v>89263</v>
      </c>
      <c r="R90" s="1">
        <v>0</v>
      </c>
      <c r="S90" s="1">
        <v>2</v>
      </c>
      <c r="T90" s="1">
        <v>0</v>
      </c>
      <c r="U90" s="1">
        <v>0</v>
      </c>
      <c r="V90" s="1">
        <v>54000</v>
      </c>
    </row>
    <row r="91" spans="1:22" s="1" customFormat="1" ht="15" customHeight="1" x14ac:dyDescent="0.25">
      <c r="A91" s="11" t="s">
        <v>152</v>
      </c>
      <c r="B91" s="1" t="s">
        <v>120</v>
      </c>
      <c r="C91" s="1" t="s">
        <v>13</v>
      </c>
      <c r="D91" s="1" t="s">
        <v>25</v>
      </c>
      <c r="E91" s="12">
        <v>39546</v>
      </c>
      <c r="F91" s="12">
        <v>39575</v>
      </c>
      <c r="G91" s="12">
        <v>39615</v>
      </c>
      <c r="H91" s="12">
        <v>40282</v>
      </c>
      <c r="I91" s="17" t="s">
        <v>169</v>
      </c>
      <c r="J91" s="17" t="s">
        <v>169</v>
      </c>
      <c r="K91" s="17" t="s">
        <v>169</v>
      </c>
      <c r="L91" s="17" t="s">
        <v>169</v>
      </c>
      <c r="M91" s="17" t="s">
        <v>169</v>
      </c>
      <c r="N91" s="13">
        <v>93697</v>
      </c>
      <c r="O91" s="13">
        <v>707453</v>
      </c>
      <c r="P91" s="1">
        <v>1639333</v>
      </c>
      <c r="Q91" s="1">
        <v>2346786</v>
      </c>
      <c r="R91" s="1">
        <v>2</v>
      </c>
      <c r="S91" s="1">
        <v>9</v>
      </c>
      <c r="T91" s="1">
        <v>83303</v>
      </c>
      <c r="U91" s="1">
        <v>0</v>
      </c>
      <c r="V91" s="1">
        <v>53550</v>
      </c>
    </row>
    <row r="92" spans="1:22" s="1" customFormat="1" ht="15" customHeight="1" x14ac:dyDescent="0.25">
      <c r="A92" s="24" t="s">
        <v>83</v>
      </c>
      <c r="B92" s="1" t="s">
        <v>19</v>
      </c>
      <c r="C92" s="1" t="s">
        <v>20</v>
      </c>
      <c r="D92" s="1" t="s">
        <v>26</v>
      </c>
      <c r="E92" s="12">
        <v>39871</v>
      </c>
      <c r="F92" s="12">
        <v>39889</v>
      </c>
      <c r="G92" s="12">
        <v>39889</v>
      </c>
      <c r="H92" s="12">
        <v>40562</v>
      </c>
      <c r="I92" s="17" t="s">
        <v>169</v>
      </c>
      <c r="J92" s="17" t="s">
        <v>169</v>
      </c>
      <c r="K92" s="17" t="s">
        <v>169</v>
      </c>
      <c r="L92" s="17" t="s">
        <v>169</v>
      </c>
      <c r="M92" s="17" t="s">
        <v>169</v>
      </c>
      <c r="N92" s="13">
        <v>33061</v>
      </c>
      <c r="O92" s="13">
        <v>0</v>
      </c>
      <c r="P92" s="1">
        <v>4041687</v>
      </c>
      <c r="Q92" s="1">
        <v>4041687</v>
      </c>
      <c r="R92" s="1">
        <v>0</v>
      </c>
      <c r="S92" s="1">
        <v>6</v>
      </c>
      <c r="T92" s="1">
        <v>0</v>
      </c>
      <c r="U92" s="1">
        <v>0</v>
      </c>
      <c r="V92" s="1">
        <v>45000</v>
      </c>
    </row>
    <row r="93" spans="1:22" s="1" customFormat="1" ht="15" customHeight="1" x14ac:dyDescent="0.25">
      <c r="A93" s="21" t="s">
        <v>96</v>
      </c>
      <c r="B93" s="21" t="s">
        <v>3</v>
      </c>
      <c r="C93" s="21" t="s">
        <v>13</v>
      </c>
      <c r="D93" s="21" t="s">
        <v>26</v>
      </c>
      <c r="E93" s="22">
        <v>39979</v>
      </c>
      <c r="F93" s="22">
        <v>40024</v>
      </c>
      <c r="G93" s="22">
        <v>40091</v>
      </c>
      <c r="H93" s="22">
        <v>40504</v>
      </c>
      <c r="I93" s="17" t="s">
        <v>169</v>
      </c>
      <c r="J93" s="17" t="s">
        <v>169</v>
      </c>
      <c r="K93" s="17" t="s">
        <v>169</v>
      </c>
      <c r="L93" s="17" t="s">
        <v>169</v>
      </c>
      <c r="M93" s="17" t="s">
        <v>169</v>
      </c>
      <c r="N93" s="21">
        <v>131080</v>
      </c>
      <c r="O93" s="21">
        <v>331136</v>
      </c>
      <c r="P93" s="1">
        <v>100168</v>
      </c>
      <c r="Q93" s="21">
        <v>431305</v>
      </c>
      <c r="R93" s="21">
        <v>1</v>
      </c>
      <c r="S93" s="21">
        <v>9</v>
      </c>
      <c r="T93" s="21">
        <v>123092</v>
      </c>
      <c r="U93" s="21">
        <v>0</v>
      </c>
      <c r="V93" s="21">
        <v>45000</v>
      </c>
    </row>
    <row r="94" spans="1:22" s="1" customFormat="1" ht="15" customHeight="1" x14ac:dyDescent="0.25">
      <c r="A94" s="21" t="s">
        <v>81</v>
      </c>
      <c r="B94" s="1" t="s">
        <v>1</v>
      </c>
      <c r="C94" s="21" t="s">
        <v>13</v>
      </c>
      <c r="D94" s="21" t="s">
        <v>26</v>
      </c>
      <c r="E94" s="22">
        <v>39958</v>
      </c>
      <c r="F94" s="22">
        <v>39986</v>
      </c>
      <c r="G94" s="22">
        <v>40024</v>
      </c>
      <c r="H94" s="22">
        <v>40542</v>
      </c>
      <c r="I94" s="17" t="s">
        <v>169</v>
      </c>
      <c r="J94" s="17" t="s">
        <v>169</v>
      </c>
      <c r="K94" s="17" t="s">
        <v>169</v>
      </c>
      <c r="L94" s="17" t="s">
        <v>169</v>
      </c>
      <c r="M94" s="17" t="s">
        <v>169</v>
      </c>
      <c r="N94" s="21">
        <v>45000</v>
      </c>
      <c r="O94" s="21">
        <v>0</v>
      </c>
      <c r="P94" s="1">
        <v>11276675</v>
      </c>
      <c r="Q94" s="21">
        <f>O94+P94</f>
        <v>11276675</v>
      </c>
      <c r="R94" s="21">
        <v>0</v>
      </c>
      <c r="S94" s="21">
        <v>16</v>
      </c>
      <c r="T94" s="21">
        <v>0</v>
      </c>
      <c r="U94" s="21">
        <v>0</v>
      </c>
      <c r="V94" s="21">
        <v>45000</v>
      </c>
    </row>
    <row r="95" spans="1:22" s="1" customFormat="1" ht="15" customHeight="1" x14ac:dyDescent="0.25">
      <c r="A95" s="11" t="s">
        <v>149</v>
      </c>
      <c r="B95" s="1" t="s">
        <v>3</v>
      </c>
      <c r="C95" s="1" t="s">
        <v>20</v>
      </c>
      <c r="D95" s="1" t="s">
        <v>25</v>
      </c>
      <c r="E95" s="12">
        <v>39611</v>
      </c>
      <c r="F95" s="12">
        <v>39615</v>
      </c>
      <c r="G95" s="12">
        <v>39659</v>
      </c>
      <c r="H95" s="12">
        <v>40277</v>
      </c>
      <c r="I95" s="17" t="s">
        <v>169</v>
      </c>
      <c r="J95" s="17" t="s">
        <v>169</v>
      </c>
      <c r="K95" s="17" t="s">
        <v>169</v>
      </c>
      <c r="L95" s="17" t="s">
        <v>169</v>
      </c>
      <c r="M95" s="17" t="s">
        <v>169</v>
      </c>
      <c r="N95" s="13">
        <v>221425</v>
      </c>
      <c r="O95" s="1">
        <v>423586</v>
      </c>
      <c r="P95" s="1">
        <v>117540</v>
      </c>
      <c r="Q95" s="1">
        <v>541126</v>
      </c>
      <c r="R95" s="1">
        <v>1</v>
      </c>
      <c r="S95" s="1">
        <v>6</v>
      </c>
      <c r="T95" s="1">
        <v>115168</v>
      </c>
      <c r="U95" s="1">
        <v>48139</v>
      </c>
      <c r="V95" s="1">
        <v>56703</v>
      </c>
    </row>
    <row r="96" spans="1:22" s="1" customFormat="1" ht="15" customHeight="1" x14ac:dyDescent="0.25">
      <c r="A96" s="21" t="s">
        <v>106</v>
      </c>
      <c r="B96" s="21" t="s">
        <v>3</v>
      </c>
      <c r="C96" s="21" t="s">
        <v>13</v>
      </c>
      <c r="D96" s="21" t="s">
        <v>25</v>
      </c>
      <c r="E96" s="22">
        <v>39932</v>
      </c>
      <c r="F96" s="22">
        <v>39954</v>
      </c>
      <c r="G96" s="22">
        <v>39997</v>
      </c>
      <c r="H96" s="22">
        <v>40448</v>
      </c>
      <c r="I96" s="17" t="s">
        <v>169</v>
      </c>
      <c r="J96" s="17" t="s">
        <v>169</v>
      </c>
      <c r="K96" s="17" t="s">
        <v>169</v>
      </c>
      <c r="L96" s="17" t="s">
        <v>169</v>
      </c>
      <c r="M96" s="17" t="s">
        <v>169</v>
      </c>
      <c r="N96" s="21">
        <v>89028</v>
      </c>
      <c r="O96" s="21">
        <v>857894</v>
      </c>
      <c r="P96" s="1">
        <v>0</v>
      </c>
      <c r="Q96" s="21">
        <v>857894</v>
      </c>
      <c r="R96" s="21">
        <v>1</v>
      </c>
      <c r="S96" s="21">
        <v>0</v>
      </c>
      <c r="T96" s="21">
        <v>89028</v>
      </c>
      <c r="U96" s="21">
        <v>0</v>
      </c>
      <c r="V96" s="21">
        <v>46824</v>
      </c>
    </row>
    <row r="97" spans="1:22" s="1" customFormat="1" ht="30" customHeight="1" x14ac:dyDescent="0.25">
      <c r="A97" s="24" t="s">
        <v>126</v>
      </c>
      <c r="B97" s="1" t="s">
        <v>3</v>
      </c>
      <c r="C97" s="1" t="s">
        <v>13</v>
      </c>
      <c r="D97" s="1" t="s">
        <v>26</v>
      </c>
      <c r="E97" s="12">
        <v>39835</v>
      </c>
      <c r="F97" s="12">
        <v>40015</v>
      </c>
      <c r="G97" s="12">
        <v>40015</v>
      </c>
      <c r="H97" s="12">
        <v>40597</v>
      </c>
      <c r="I97" s="17" t="s">
        <v>169</v>
      </c>
      <c r="J97" s="17" t="s">
        <v>169</v>
      </c>
      <c r="K97" s="17" t="s">
        <v>169</v>
      </c>
      <c r="L97" s="17" t="s">
        <v>169</v>
      </c>
      <c r="M97" s="17" t="s">
        <v>169</v>
      </c>
      <c r="N97" s="13">
        <v>2510608</v>
      </c>
      <c r="O97" s="1">
        <v>1754053</v>
      </c>
      <c r="P97" s="1">
        <v>538069</v>
      </c>
      <c r="Q97" s="1">
        <f>SUM(O97:P97)</f>
        <v>2292122</v>
      </c>
      <c r="R97" s="1">
        <v>1</v>
      </c>
      <c r="S97" s="1">
        <v>4</v>
      </c>
      <c r="T97" s="1">
        <v>1754053</v>
      </c>
      <c r="U97" s="1">
        <v>538069</v>
      </c>
      <c r="V97" s="1">
        <v>138949</v>
      </c>
    </row>
    <row r="98" spans="1:22" s="1" customFormat="1" ht="15" customHeight="1" x14ac:dyDescent="0.25">
      <c r="A98" s="21" t="s">
        <v>28</v>
      </c>
      <c r="B98" s="1" t="s">
        <v>1</v>
      </c>
      <c r="C98" s="21" t="s">
        <v>13</v>
      </c>
      <c r="D98" s="21" t="s">
        <v>26</v>
      </c>
      <c r="E98" s="22">
        <v>40246</v>
      </c>
      <c r="F98" s="22">
        <v>40304</v>
      </c>
      <c r="G98" s="22">
        <v>40337</v>
      </c>
      <c r="H98" s="22">
        <v>40743</v>
      </c>
      <c r="I98" s="17" t="s">
        <v>169</v>
      </c>
      <c r="J98" s="17" t="s">
        <v>169</v>
      </c>
      <c r="K98" s="17" t="s">
        <v>169</v>
      </c>
      <c r="L98" s="17" t="s">
        <v>169</v>
      </c>
      <c r="M98" s="17" t="s">
        <v>169</v>
      </c>
      <c r="N98" s="21">
        <v>52052</v>
      </c>
      <c r="O98" s="21">
        <v>0</v>
      </c>
      <c r="P98" s="21">
        <v>3922384</v>
      </c>
      <c r="Q98" s="21">
        <f>O98+P98</f>
        <v>3922384</v>
      </c>
      <c r="R98" s="21">
        <v>0</v>
      </c>
      <c r="S98" s="21">
        <v>16</v>
      </c>
      <c r="T98" s="21">
        <v>0</v>
      </c>
      <c r="U98" s="21">
        <v>0</v>
      </c>
      <c r="V98" s="21">
        <v>45000</v>
      </c>
    </row>
    <row r="99" spans="1:22" s="1" customFormat="1" ht="15" customHeight="1" x14ac:dyDescent="0.25">
      <c r="A99" s="21" t="s">
        <v>103</v>
      </c>
      <c r="B99" s="1" t="s">
        <v>1</v>
      </c>
      <c r="C99" s="21" t="s">
        <v>20</v>
      </c>
      <c r="D99" s="21" t="s">
        <v>26</v>
      </c>
      <c r="E99" s="22">
        <v>39666</v>
      </c>
      <c r="F99" s="22">
        <v>39694</v>
      </c>
      <c r="G99" s="22">
        <v>39694</v>
      </c>
      <c r="H99" s="22">
        <v>40723</v>
      </c>
      <c r="I99" s="17" t="s">
        <v>169</v>
      </c>
      <c r="J99" s="17" t="s">
        <v>169</v>
      </c>
      <c r="K99" s="17" t="s">
        <v>169</v>
      </c>
      <c r="L99" s="17" t="s">
        <v>169</v>
      </c>
      <c r="M99" s="17" t="s">
        <v>169</v>
      </c>
      <c r="N99" s="21">
        <v>20000</v>
      </c>
      <c r="O99" s="21">
        <v>0</v>
      </c>
      <c r="P99" s="1">
        <v>3923380</v>
      </c>
      <c r="Q99" s="1">
        <v>3923380</v>
      </c>
      <c r="R99" s="21">
        <v>0</v>
      </c>
      <c r="S99" s="21">
        <v>6</v>
      </c>
      <c r="T99" s="21">
        <v>0</v>
      </c>
      <c r="U99" s="21">
        <v>0</v>
      </c>
      <c r="V99" s="21">
        <v>53550</v>
      </c>
    </row>
    <row r="100" spans="1:22" s="1" customFormat="1" ht="15" customHeight="1" x14ac:dyDescent="0.25">
      <c r="A100" s="11" t="s">
        <v>166</v>
      </c>
      <c r="B100" s="1" t="s">
        <v>1</v>
      </c>
      <c r="C100" s="1" t="s">
        <v>20</v>
      </c>
      <c r="D100" s="1" t="s">
        <v>25</v>
      </c>
      <c r="E100" s="12">
        <v>39524</v>
      </c>
      <c r="F100" s="12">
        <v>39547</v>
      </c>
      <c r="G100" s="12">
        <v>39547</v>
      </c>
      <c r="H100" s="12">
        <v>40295</v>
      </c>
      <c r="I100" s="17" t="s">
        <v>169</v>
      </c>
      <c r="J100" s="17" t="s">
        <v>169</v>
      </c>
      <c r="K100" s="17" t="s">
        <v>169</v>
      </c>
      <c r="L100" s="17" t="s">
        <v>169</v>
      </c>
      <c r="M100" s="17" t="s">
        <v>169</v>
      </c>
      <c r="N100" s="13">
        <v>0</v>
      </c>
      <c r="O100" s="13">
        <v>0</v>
      </c>
      <c r="P100" s="1">
        <f>Q100-O100</f>
        <v>366573</v>
      </c>
      <c r="Q100" s="1">
        <v>366573</v>
      </c>
      <c r="R100" s="1">
        <v>0</v>
      </c>
      <c r="S100" s="1">
        <v>2</v>
      </c>
      <c r="T100" s="1">
        <v>0</v>
      </c>
      <c r="U100" s="1">
        <v>0</v>
      </c>
      <c r="V100" s="1">
        <v>45000</v>
      </c>
    </row>
    <row r="101" spans="1:22" s="1" customFormat="1" ht="15" customHeight="1" x14ac:dyDescent="0.25">
      <c r="A101" s="21" t="s">
        <v>95</v>
      </c>
      <c r="B101" s="1" t="s">
        <v>1</v>
      </c>
      <c r="C101" s="21" t="s">
        <v>20</v>
      </c>
      <c r="D101" s="21" t="s">
        <v>26</v>
      </c>
      <c r="E101" s="22">
        <v>39888</v>
      </c>
      <c r="F101" s="22">
        <v>39926</v>
      </c>
      <c r="G101" s="22">
        <v>39926</v>
      </c>
      <c r="H101" s="22">
        <v>40581</v>
      </c>
      <c r="I101" s="17" t="s">
        <v>169</v>
      </c>
      <c r="J101" s="17" t="s">
        <v>169</v>
      </c>
      <c r="K101" s="17" t="s">
        <v>169</v>
      </c>
      <c r="L101" s="17" t="s">
        <v>169</v>
      </c>
      <c r="M101" s="17" t="s">
        <v>169</v>
      </c>
      <c r="N101" s="21">
        <v>101512</v>
      </c>
      <c r="O101" s="21">
        <v>0</v>
      </c>
      <c r="P101" s="1">
        <v>10706124</v>
      </c>
      <c r="Q101" s="1">
        <v>10706124</v>
      </c>
      <c r="R101" s="21">
        <v>0</v>
      </c>
      <c r="S101" s="21">
        <v>14</v>
      </c>
      <c r="T101" s="21">
        <v>0</v>
      </c>
      <c r="U101" s="21">
        <v>0</v>
      </c>
      <c r="V101" s="21">
        <v>45000</v>
      </c>
    </row>
    <row r="102" spans="1:22" s="1" customFormat="1" ht="15" customHeight="1" x14ac:dyDescent="0.25">
      <c r="A102" s="11" t="s">
        <v>77</v>
      </c>
      <c r="B102" s="1" t="s">
        <v>1</v>
      </c>
      <c r="C102" s="1" t="s">
        <v>20</v>
      </c>
      <c r="D102" s="1" t="s">
        <v>25</v>
      </c>
      <c r="E102" s="12">
        <v>39792</v>
      </c>
      <c r="F102" s="12">
        <v>39829</v>
      </c>
      <c r="G102" s="12">
        <v>39871</v>
      </c>
      <c r="H102" s="12">
        <v>40359</v>
      </c>
      <c r="I102" s="17" t="s">
        <v>169</v>
      </c>
      <c r="J102" s="17" t="s">
        <v>169</v>
      </c>
      <c r="K102" s="17" t="s">
        <v>169</v>
      </c>
      <c r="L102" s="17" t="s">
        <v>169</v>
      </c>
      <c r="M102" s="17" t="s">
        <v>169</v>
      </c>
      <c r="N102" s="13">
        <v>124160</v>
      </c>
      <c r="O102" s="13">
        <v>0</v>
      </c>
      <c r="P102" s="1">
        <f>Q102-O102</f>
        <v>2928282</v>
      </c>
      <c r="Q102" s="1">
        <v>2928282</v>
      </c>
      <c r="R102" s="1">
        <v>0</v>
      </c>
      <c r="S102" s="1">
        <v>12</v>
      </c>
      <c r="T102" s="1">
        <v>0</v>
      </c>
      <c r="U102" s="1">
        <v>63510</v>
      </c>
      <c r="V102" s="1">
        <v>53550</v>
      </c>
    </row>
    <row r="103" spans="1:22" s="1" customFormat="1" ht="15" customHeight="1" x14ac:dyDescent="0.25">
      <c r="A103" s="11" t="s">
        <v>144</v>
      </c>
      <c r="B103" s="1" t="s">
        <v>3</v>
      </c>
      <c r="C103" s="1" t="s">
        <v>20</v>
      </c>
      <c r="D103" s="1" t="s">
        <v>25</v>
      </c>
      <c r="E103" s="12">
        <v>39770</v>
      </c>
      <c r="F103" s="12">
        <v>39778</v>
      </c>
      <c r="G103" s="12">
        <v>40063</v>
      </c>
      <c r="H103" s="12">
        <v>40245</v>
      </c>
      <c r="I103" s="17" t="s">
        <v>169</v>
      </c>
      <c r="J103" s="17" t="s">
        <v>169</v>
      </c>
      <c r="K103" s="17" t="s">
        <v>169</v>
      </c>
      <c r="L103" s="17" t="s">
        <v>169</v>
      </c>
      <c r="M103" s="17" t="s">
        <v>169</v>
      </c>
      <c r="N103" s="1">
        <v>62500</v>
      </c>
      <c r="O103" s="1">
        <v>0</v>
      </c>
      <c r="P103" s="1">
        <f>Q103-O103</f>
        <v>576405</v>
      </c>
      <c r="Q103" s="1">
        <v>576405</v>
      </c>
      <c r="R103" s="1">
        <v>0</v>
      </c>
      <c r="S103" s="1">
        <v>6</v>
      </c>
      <c r="T103" s="1">
        <v>0</v>
      </c>
      <c r="U103" s="1">
        <v>0</v>
      </c>
      <c r="V103" s="1">
        <v>53550</v>
      </c>
    </row>
    <row r="104" spans="1:22" s="1" customFormat="1" x14ac:dyDescent="0.25">
      <c r="A104" s="11" t="s">
        <v>78</v>
      </c>
      <c r="B104" s="1" t="s">
        <v>1</v>
      </c>
      <c r="C104" s="1" t="s">
        <v>13</v>
      </c>
      <c r="D104" s="1" t="s">
        <v>26</v>
      </c>
      <c r="E104" s="12">
        <v>39721</v>
      </c>
      <c r="F104" s="12">
        <v>39759</v>
      </c>
      <c r="G104" s="12">
        <v>39759</v>
      </c>
      <c r="H104" s="12">
        <v>40357</v>
      </c>
      <c r="I104" s="14">
        <v>911</v>
      </c>
      <c r="J104" s="14">
        <v>-1421</v>
      </c>
      <c r="K104" s="14">
        <v>2332</v>
      </c>
      <c r="L104" s="14">
        <f>1891+298</f>
        <v>2189</v>
      </c>
      <c r="M104" s="14">
        <v>2007</v>
      </c>
      <c r="N104" s="13">
        <v>20000</v>
      </c>
      <c r="O104" s="13">
        <v>0</v>
      </c>
      <c r="P104" s="1">
        <f>Q104-O104</f>
        <v>3757911</v>
      </c>
      <c r="Q104" s="1">
        <v>3757911</v>
      </c>
      <c r="R104" s="1">
        <v>0</v>
      </c>
      <c r="S104" s="1">
        <v>5</v>
      </c>
      <c r="T104" s="1">
        <v>0</v>
      </c>
      <c r="U104" s="1">
        <v>0</v>
      </c>
      <c r="V104" s="1">
        <v>53550</v>
      </c>
    </row>
    <row r="105" spans="1:22" s="1" customFormat="1" ht="15" customHeight="1" x14ac:dyDescent="0.25">
      <c r="A105" s="21" t="s">
        <v>97</v>
      </c>
      <c r="B105" s="1" t="s">
        <v>1</v>
      </c>
      <c r="C105" s="21" t="s">
        <v>20</v>
      </c>
      <c r="D105" s="21" t="s">
        <v>26</v>
      </c>
      <c r="E105" s="22">
        <v>40177</v>
      </c>
      <c r="F105" s="22">
        <v>40197</v>
      </c>
      <c r="G105" s="22">
        <v>40197</v>
      </c>
      <c r="H105" s="22">
        <v>40644</v>
      </c>
      <c r="I105" s="17" t="s">
        <v>169</v>
      </c>
      <c r="J105" s="17" t="s">
        <v>169</v>
      </c>
      <c r="K105" s="17" t="s">
        <v>169</v>
      </c>
      <c r="L105" s="17" t="s">
        <v>169</v>
      </c>
      <c r="M105" s="17" t="s">
        <v>169</v>
      </c>
      <c r="N105" s="21">
        <v>55601</v>
      </c>
      <c r="O105" s="21">
        <v>0</v>
      </c>
      <c r="P105" s="1">
        <v>2115045</v>
      </c>
      <c r="Q105" s="21">
        <v>2115045</v>
      </c>
      <c r="R105" s="21">
        <v>0</v>
      </c>
      <c r="S105" s="21">
        <v>13</v>
      </c>
      <c r="T105" s="21">
        <v>0</v>
      </c>
      <c r="U105" s="21">
        <v>0</v>
      </c>
      <c r="V105" s="21">
        <v>54000</v>
      </c>
    </row>
    <row r="106" spans="1:22" s="1" customFormat="1" ht="15" customHeight="1" x14ac:dyDescent="0.25">
      <c r="A106" s="21" t="s">
        <v>118</v>
      </c>
      <c r="B106" s="21" t="s">
        <v>19</v>
      </c>
      <c r="C106" s="21" t="s">
        <v>13</v>
      </c>
      <c r="D106" s="21" t="s">
        <v>26</v>
      </c>
      <c r="E106" s="22">
        <v>39519</v>
      </c>
      <c r="F106" s="22">
        <v>39547</v>
      </c>
      <c r="G106" s="22">
        <v>39588</v>
      </c>
      <c r="H106" s="22">
        <v>40382</v>
      </c>
      <c r="I106" s="17" t="s">
        <v>169</v>
      </c>
      <c r="J106" s="17" t="s">
        <v>169</v>
      </c>
      <c r="K106" s="17" t="s">
        <v>169</v>
      </c>
      <c r="L106" s="17" t="s">
        <v>169</v>
      </c>
      <c r="M106" s="17" t="s">
        <v>169</v>
      </c>
      <c r="N106" s="21">
        <v>455616</v>
      </c>
      <c r="O106" s="21">
        <v>752254</v>
      </c>
      <c r="P106" s="1">
        <v>1446959</v>
      </c>
      <c r="Q106" s="21">
        <v>2199213</v>
      </c>
      <c r="R106" s="21">
        <v>1</v>
      </c>
      <c r="S106" s="21">
        <v>5</v>
      </c>
      <c r="T106" s="21">
        <v>379790</v>
      </c>
      <c r="U106" s="21">
        <v>0</v>
      </c>
      <c r="V106" s="21">
        <v>54000</v>
      </c>
    </row>
    <row r="107" spans="1:22" s="1" customFormat="1" ht="15" customHeight="1" x14ac:dyDescent="0.25">
      <c r="A107" s="11" t="s">
        <v>132</v>
      </c>
      <c r="B107" s="1" t="s">
        <v>1</v>
      </c>
      <c r="C107" s="1" t="s">
        <v>20</v>
      </c>
      <c r="D107" s="1" t="s">
        <v>26</v>
      </c>
      <c r="E107" s="12">
        <v>39590</v>
      </c>
      <c r="F107" s="12">
        <v>39707</v>
      </c>
      <c r="G107" s="12">
        <v>39707</v>
      </c>
      <c r="H107" s="12">
        <v>40184</v>
      </c>
      <c r="I107" s="17" t="s">
        <v>169</v>
      </c>
      <c r="J107" s="17" t="s">
        <v>169</v>
      </c>
      <c r="K107" s="17" t="s">
        <v>169</v>
      </c>
      <c r="L107" s="17" t="s">
        <v>169</v>
      </c>
      <c r="M107" s="17" t="s">
        <v>169</v>
      </c>
      <c r="N107" s="13">
        <v>23838</v>
      </c>
      <c r="O107" s="13">
        <v>0</v>
      </c>
      <c r="P107" s="1">
        <v>1514138</v>
      </c>
      <c r="Q107" s="1">
        <v>1514138</v>
      </c>
      <c r="R107" s="1">
        <v>0</v>
      </c>
      <c r="S107" s="1">
        <v>7</v>
      </c>
      <c r="T107" s="1">
        <v>0</v>
      </c>
      <c r="U107" s="1">
        <v>0</v>
      </c>
      <c r="V107" s="1">
        <v>53550</v>
      </c>
    </row>
    <row r="108" spans="1:22" s="1" customFormat="1" ht="15" customHeight="1" x14ac:dyDescent="0.25">
      <c r="A108" s="11" t="s">
        <v>76</v>
      </c>
      <c r="B108" s="1" t="s">
        <v>1</v>
      </c>
      <c r="C108" s="1" t="s">
        <v>20</v>
      </c>
      <c r="D108" s="1" t="s">
        <v>25</v>
      </c>
      <c r="E108" s="12">
        <v>39903</v>
      </c>
      <c r="F108" s="12">
        <v>39923</v>
      </c>
      <c r="G108" s="12">
        <v>39923</v>
      </c>
      <c r="H108" s="12">
        <v>40373</v>
      </c>
      <c r="I108" s="17" t="s">
        <v>169</v>
      </c>
      <c r="J108" s="17" t="s">
        <v>169</v>
      </c>
      <c r="K108" s="17" t="s">
        <v>169</v>
      </c>
      <c r="L108" s="17" t="s">
        <v>169</v>
      </c>
      <c r="M108" s="17" t="s">
        <v>169</v>
      </c>
      <c r="N108" s="13">
        <v>50252</v>
      </c>
      <c r="O108" s="13">
        <v>0</v>
      </c>
      <c r="P108" s="1">
        <f>Q108-O108</f>
        <v>1405243</v>
      </c>
      <c r="Q108" s="1">
        <f>308464+1096779</f>
        <v>1405243</v>
      </c>
      <c r="R108" s="1">
        <v>0</v>
      </c>
      <c r="S108" s="1">
        <v>2</v>
      </c>
      <c r="T108" s="1">
        <v>0</v>
      </c>
      <c r="U108" s="1">
        <v>4397</v>
      </c>
      <c r="V108" s="1">
        <v>45000</v>
      </c>
    </row>
    <row r="109" spans="1:22" s="1" customFormat="1" ht="15" customHeight="1" x14ac:dyDescent="0.25">
      <c r="A109" s="11" t="s">
        <v>57</v>
      </c>
      <c r="B109" s="1" t="s">
        <v>3</v>
      </c>
      <c r="C109" s="1" t="s">
        <v>13</v>
      </c>
      <c r="D109" s="1" t="s">
        <v>26</v>
      </c>
      <c r="E109" s="12">
        <v>39730</v>
      </c>
      <c r="F109" s="12">
        <v>39780</v>
      </c>
      <c r="G109" s="12">
        <v>39780</v>
      </c>
      <c r="H109" s="12">
        <v>40163</v>
      </c>
      <c r="I109" s="17" t="s">
        <v>169</v>
      </c>
      <c r="J109" s="17" t="s">
        <v>169</v>
      </c>
      <c r="K109" s="17" t="s">
        <v>169</v>
      </c>
      <c r="L109" s="17" t="s">
        <v>169</v>
      </c>
      <c r="M109" s="17" t="s">
        <v>169</v>
      </c>
      <c r="N109" s="13">
        <v>30734</v>
      </c>
      <c r="O109" s="13">
        <v>0</v>
      </c>
      <c r="P109" s="1">
        <f>Q109-O109</f>
        <v>503447</v>
      </c>
      <c r="Q109" s="1">
        <v>503447</v>
      </c>
      <c r="R109" s="1">
        <v>0</v>
      </c>
      <c r="S109" s="1">
        <v>3</v>
      </c>
      <c r="T109" s="1">
        <v>0</v>
      </c>
      <c r="U109" s="1">
        <v>0</v>
      </c>
      <c r="V109" s="1">
        <f>45000+8550</f>
        <v>53550</v>
      </c>
    </row>
    <row r="110" spans="1:22" s="1" customFormat="1" ht="15" customHeight="1" x14ac:dyDescent="0.25">
      <c r="A110" s="21" t="s">
        <v>108</v>
      </c>
      <c r="B110" s="1" t="s">
        <v>1</v>
      </c>
      <c r="C110" s="21" t="s">
        <v>20</v>
      </c>
      <c r="D110" s="21" t="s">
        <v>25</v>
      </c>
      <c r="E110" s="22">
        <v>39903</v>
      </c>
      <c r="F110" s="22">
        <v>39972</v>
      </c>
      <c r="G110" s="22">
        <v>39972</v>
      </c>
      <c r="H110" s="22">
        <v>40498</v>
      </c>
      <c r="I110" s="17" t="s">
        <v>169</v>
      </c>
      <c r="J110" s="17" t="s">
        <v>169</v>
      </c>
      <c r="K110" s="17" t="s">
        <v>169</v>
      </c>
      <c r="L110" s="17" t="s">
        <v>169</v>
      </c>
      <c r="M110" s="17" t="s">
        <v>169</v>
      </c>
      <c r="N110" s="21">
        <v>25012</v>
      </c>
      <c r="O110" s="21">
        <v>0</v>
      </c>
      <c r="P110" s="1">
        <v>13295583</v>
      </c>
      <c r="Q110" s="21">
        <v>13295583</v>
      </c>
      <c r="R110" s="21">
        <v>0</v>
      </c>
      <c r="S110" s="21">
        <v>6</v>
      </c>
      <c r="T110" s="21">
        <v>0</v>
      </c>
      <c r="U110" s="21">
        <v>0</v>
      </c>
      <c r="V110" s="21">
        <v>54000</v>
      </c>
    </row>
    <row r="111" spans="1:22" s="1" customFormat="1" ht="15" customHeight="1" x14ac:dyDescent="0.25">
      <c r="A111" s="21" t="s">
        <v>112</v>
      </c>
      <c r="B111" s="21" t="s">
        <v>3</v>
      </c>
      <c r="C111" s="21" t="s">
        <v>13</v>
      </c>
      <c r="D111" s="21" t="s">
        <v>26</v>
      </c>
      <c r="E111" s="22">
        <v>39503</v>
      </c>
      <c r="F111" s="22">
        <v>39793</v>
      </c>
      <c r="G111" s="22">
        <v>39849</v>
      </c>
      <c r="H111" s="22">
        <v>40399</v>
      </c>
      <c r="I111" s="17" t="s">
        <v>169</v>
      </c>
      <c r="J111" s="17" t="s">
        <v>169</v>
      </c>
      <c r="K111" s="17" t="s">
        <v>169</v>
      </c>
      <c r="L111" s="17" t="s">
        <v>169</v>
      </c>
      <c r="M111" s="17" t="s">
        <v>169</v>
      </c>
      <c r="N111" s="21">
        <v>50000</v>
      </c>
      <c r="O111" s="21">
        <v>0</v>
      </c>
      <c r="P111" s="1">
        <v>1329328</v>
      </c>
      <c r="Q111" s="21">
        <v>1329328</v>
      </c>
      <c r="R111" s="21">
        <v>0</v>
      </c>
      <c r="S111" s="21">
        <v>6</v>
      </c>
      <c r="T111" s="21">
        <v>0</v>
      </c>
      <c r="U111" s="21">
        <v>0</v>
      </c>
      <c r="V111" s="21">
        <v>53550</v>
      </c>
    </row>
    <row r="112" spans="1:22" s="1" customFormat="1" ht="30" customHeight="1" x14ac:dyDescent="0.25">
      <c r="A112" s="24" t="s">
        <v>163</v>
      </c>
      <c r="B112" s="1" t="s">
        <v>3</v>
      </c>
      <c r="C112" s="1" t="s">
        <v>20</v>
      </c>
      <c r="D112" s="1" t="s">
        <v>25</v>
      </c>
      <c r="E112" s="12">
        <v>39561</v>
      </c>
      <c r="F112" s="12">
        <v>39652</v>
      </c>
      <c r="G112" s="12">
        <v>39911</v>
      </c>
      <c r="H112" s="12">
        <v>40310</v>
      </c>
      <c r="I112" s="17" t="s">
        <v>169</v>
      </c>
      <c r="J112" s="17" t="s">
        <v>169</v>
      </c>
      <c r="K112" s="17" t="s">
        <v>169</v>
      </c>
      <c r="L112" s="17" t="s">
        <v>169</v>
      </c>
      <c r="M112" s="17" t="s">
        <v>169</v>
      </c>
      <c r="N112" s="13">
        <v>0</v>
      </c>
      <c r="O112" s="13">
        <v>0</v>
      </c>
      <c r="P112" s="1">
        <f>Q112-O112</f>
        <v>217109</v>
      </c>
      <c r="Q112" s="1">
        <v>217109</v>
      </c>
      <c r="R112" s="1">
        <v>0</v>
      </c>
      <c r="S112" s="1">
        <v>1</v>
      </c>
      <c r="T112" s="1">
        <v>0</v>
      </c>
      <c r="U112" s="1">
        <v>0</v>
      </c>
      <c r="V112" s="1">
        <v>53550</v>
      </c>
    </row>
    <row r="113" spans="1:22" s="1" customFormat="1" ht="15" customHeight="1" x14ac:dyDescent="0.25">
      <c r="A113" s="11" t="s">
        <v>56</v>
      </c>
      <c r="B113" s="1" t="s">
        <v>1</v>
      </c>
      <c r="C113" s="1" t="s">
        <v>13</v>
      </c>
      <c r="D113" s="1" t="s">
        <v>25</v>
      </c>
      <c r="E113" s="12">
        <v>39568</v>
      </c>
      <c r="F113" s="12">
        <v>39639</v>
      </c>
      <c r="G113" s="12">
        <v>39639</v>
      </c>
      <c r="H113" s="12">
        <v>40169</v>
      </c>
      <c r="I113" s="17" t="s">
        <v>169</v>
      </c>
      <c r="J113" s="17" t="s">
        <v>169</v>
      </c>
      <c r="K113" s="17" t="s">
        <v>169</v>
      </c>
      <c r="L113" s="17" t="s">
        <v>169</v>
      </c>
      <c r="M113" s="17" t="s">
        <v>169</v>
      </c>
      <c r="N113" s="13">
        <v>0</v>
      </c>
      <c r="O113" s="13">
        <v>0</v>
      </c>
      <c r="P113" s="1">
        <f>Q113-O113</f>
        <v>8009153</v>
      </c>
      <c r="Q113" s="1">
        <f>15000+468434+37917+109980+51339+7735+14784+1141663+6149133+13168</f>
        <v>8009153</v>
      </c>
      <c r="R113" s="1">
        <v>0</v>
      </c>
      <c r="S113" s="1">
        <v>10</v>
      </c>
      <c r="T113" s="1">
        <v>0</v>
      </c>
      <c r="U113" s="1">
        <v>0</v>
      </c>
      <c r="V113" s="1">
        <v>53550</v>
      </c>
    </row>
    <row r="114" spans="1:22" s="1" customFormat="1" ht="15" customHeight="1" x14ac:dyDescent="0.25">
      <c r="A114" s="11" t="s">
        <v>130</v>
      </c>
      <c r="B114" s="1" t="s">
        <v>1</v>
      </c>
      <c r="C114" s="1" t="s">
        <v>13</v>
      </c>
      <c r="D114" s="1" t="s">
        <v>26</v>
      </c>
      <c r="E114" s="12">
        <v>40245</v>
      </c>
      <c r="F114" s="12">
        <v>40267</v>
      </c>
      <c r="G114" s="12">
        <v>40316</v>
      </c>
      <c r="H114" s="12">
        <v>40597</v>
      </c>
      <c r="I114" s="17" t="s">
        <v>169</v>
      </c>
      <c r="J114" s="17" t="s">
        <v>169</v>
      </c>
      <c r="K114" s="17" t="s">
        <v>169</v>
      </c>
      <c r="L114" s="17" t="s">
        <v>169</v>
      </c>
      <c r="M114" s="17" t="s">
        <v>169</v>
      </c>
      <c r="N114" s="13">
        <v>0</v>
      </c>
      <c r="O114" s="13">
        <v>0</v>
      </c>
      <c r="P114" s="1">
        <v>491372</v>
      </c>
      <c r="Q114" s="1">
        <v>491372</v>
      </c>
      <c r="R114" s="1">
        <v>0</v>
      </c>
      <c r="S114" s="1">
        <v>92</v>
      </c>
      <c r="T114" s="1">
        <v>0</v>
      </c>
      <c r="U114" s="1">
        <v>0</v>
      </c>
      <c r="V114" s="1">
        <v>54000</v>
      </c>
    </row>
    <row r="115" spans="1:22" s="1" customFormat="1" ht="15" customHeight="1" x14ac:dyDescent="0.25">
      <c r="A115" s="11" t="s">
        <v>59</v>
      </c>
      <c r="B115" s="1" t="s">
        <v>1</v>
      </c>
      <c r="C115" s="1" t="s">
        <v>20</v>
      </c>
      <c r="D115" s="1" t="s">
        <v>25</v>
      </c>
      <c r="E115" s="12">
        <v>39912</v>
      </c>
      <c r="F115" s="12">
        <v>39933</v>
      </c>
      <c r="G115" s="12">
        <v>39933</v>
      </c>
      <c r="H115" s="12">
        <v>40158</v>
      </c>
      <c r="I115" s="17" t="s">
        <v>169</v>
      </c>
      <c r="J115" s="17" t="s">
        <v>169</v>
      </c>
      <c r="K115" s="17" t="s">
        <v>169</v>
      </c>
      <c r="L115" s="17" t="s">
        <v>169</v>
      </c>
      <c r="M115" s="17" t="s">
        <v>169</v>
      </c>
      <c r="N115" s="13">
        <v>71392</v>
      </c>
      <c r="O115" s="13">
        <v>0</v>
      </c>
      <c r="P115" s="1">
        <f>Q115-O115</f>
        <v>329283</v>
      </c>
      <c r="Q115" s="1">
        <v>329283</v>
      </c>
      <c r="R115" s="1">
        <v>0</v>
      </c>
      <c r="S115" s="1">
        <v>1</v>
      </c>
      <c r="T115" s="1">
        <v>0</v>
      </c>
      <c r="U115" s="1">
        <v>17070</v>
      </c>
      <c r="V115" s="1">
        <v>53550</v>
      </c>
    </row>
    <row r="116" spans="1:22" s="1" customFormat="1" ht="15" customHeight="1" x14ac:dyDescent="0.25">
      <c r="A116" s="21" t="s">
        <v>105</v>
      </c>
      <c r="B116" s="1" t="s">
        <v>1</v>
      </c>
      <c r="C116" s="21" t="s">
        <v>20</v>
      </c>
      <c r="D116" s="21" t="s">
        <v>26</v>
      </c>
      <c r="E116" s="22">
        <v>39636</v>
      </c>
      <c r="F116" s="22">
        <v>39687</v>
      </c>
      <c r="G116" s="22">
        <v>39751</v>
      </c>
      <c r="H116" s="22">
        <v>40452</v>
      </c>
      <c r="I116" s="17" t="s">
        <v>169</v>
      </c>
      <c r="J116" s="17" t="s">
        <v>169</v>
      </c>
      <c r="K116" s="17" t="s">
        <v>169</v>
      </c>
      <c r="L116" s="17" t="s">
        <v>169</v>
      </c>
      <c r="M116" s="17" t="s">
        <v>169</v>
      </c>
      <c r="N116" s="21">
        <v>96048</v>
      </c>
      <c r="O116" s="21">
        <v>0</v>
      </c>
      <c r="P116" s="1">
        <v>57130</v>
      </c>
      <c r="Q116" s="21">
        <v>57130</v>
      </c>
      <c r="R116" s="21">
        <v>0</v>
      </c>
      <c r="S116" s="21">
        <v>4</v>
      </c>
      <c r="T116" s="21">
        <v>0</v>
      </c>
      <c r="U116" s="21">
        <v>5729</v>
      </c>
      <c r="V116" s="21">
        <v>45000</v>
      </c>
    </row>
    <row r="117" spans="1:22" s="1" customFormat="1" x14ac:dyDescent="0.25">
      <c r="A117" s="11" t="s">
        <v>66</v>
      </c>
      <c r="B117" s="1" t="s">
        <v>1</v>
      </c>
      <c r="C117" s="1" t="s">
        <v>13</v>
      </c>
      <c r="D117" s="1" t="s">
        <v>25</v>
      </c>
      <c r="E117" s="12">
        <v>39484</v>
      </c>
      <c r="F117" s="12">
        <v>39545</v>
      </c>
      <c r="G117" s="12">
        <v>39545</v>
      </c>
      <c r="H117" s="12">
        <v>40170</v>
      </c>
      <c r="I117" s="14">
        <v>1301</v>
      </c>
      <c r="J117" s="14">
        <v>-18141</v>
      </c>
      <c r="K117" s="14">
        <v>19443</v>
      </c>
      <c r="L117" s="14">
        <v>27709</v>
      </c>
      <c r="M117" s="14">
        <v>2007</v>
      </c>
      <c r="N117" s="13">
        <v>758296</v>
      </c>
      <c r="O117" s="13">
        <v>0</v>
      </c>
      <c r="P117" s="1">
        <f>Q117-O117</f>
        <v>118408453</v>
      </c>
      <c r="Q117" s="1">
        <v>118408453</v>
      </c>
      <c r="R117" s="1">
        <v>0</v>
      </c>
      <c r="S117" s="1">
        <v>14</v>
      </c>
      <c r="T117" s="1">
        <v>0</v>
      </c>
      <c r="U117" s="1">
        <v>454481</v>
      </c>
      <c r="V117" s="1">
        <v>68172</v>
      </c>
    </row>
    <row r="118" spans="1:22" s="1" customFormat="1" ht="15" customHeight="1" x14ac:dyDescent="0.25">
      <c r="A118" s="11" t="s">
        <v>63</v>
      </c>
      <c r="B118" s="1" t="s">
        <v>1</v>
      </c>
      <c r="C118" s="1" t="s">
        <v>20</v>
      </c>
      <c r="D118" s="1" t="s">
        <v>25</v>
      </c>
      <c r="E118" s="12">
        <v>39786</v>
      </c>
      <c r="F118" s="12">
        <v>39818</v>
      </c>
      <c r="G118" s="12">
        <v>39818</v>
      </c>
      <c r="H118" s="12">
        <v>40149</v>
      </c>
      <c r="I118" s="17" t="s">
        <v>169</v>
      </c>
      <c r="J118" s="17" t="s">
        <v>169</v>
      </c>
      <c r="K118" s="17" t="s">
        <v>169</v>
      </c>
      <c r="L118" s="17" t="s">
        <v>169</v>
      </c>
      <c r="M118" s="17" t="s">
        <v>169</v>
      </c>
      <c r="N118" s="13">
        <v>36270</v>
      </c>
      <c r="O118" s="13">
        <v>0</v>
      </c>
      <c r="P118" s="1">
        <f>Q118-O118</f>
        <v>6794723</v>
      </c>
      <c r="Q118" s="1">
        <v>6794723</v>
      </c>
      <c r="R118" s="1">
        <v>0</v>
      </c>
      <c r="S118" s="1">
        <v>8</v>
      </c>
      <c r="T118" s="1">
        <v>0</v>
      </c>
      <c r="U118" s="1">
        <v>0</v>
      </c>
      <c r="V118" s="1">
        <v>53550</v>
      </c>
    </row>
    <row r="119" spans="1:22" s="1" customFormat="1" ht="15" customHeight="1" x14ac:dyDescent="0.25">
      <c r="A119" s="11" t="s">
        <v>143</v>
      </c>
      <c r="B119" s="1" t="s">
        <v>1</v>
      </c>
      <c r="C119" s="1" t="s">
        <v>13</v>
      </c>
      <c r="D119" s="1" t="s">
        <v>26</v>
      </c>
      <c r="E119" s="12">
        <v>39577</v>
      </c>
      <c r="F119" s="12">
        <v>39610</v>
      </c>
      <c r="G119" s="12">
        <v>39657</v>
      </c>
      <c r="H119" s="12">
        <v>40247</v>
      </c>
      <c r="I119" s="17" t="s">
        <v>169</v>
      </c>
      <c r="J119" s="17" t="s">
        <v>169</v>
      </c>
      <c r="K119" s="17" t="s">
        <v>169</v>
      </c>
      <c r="L119" s="17" t="s">
        <v>169</v>
      </c>
      <c r="M119" s="17" t="s">
        <v>169</v>
      </c>
      <c r="N119" s="13">
        <v>50000</v>
      </c>
      <c r="O119" s="13">
        <v>0</v>
      </c>
      <c r="P119" s="1">
        <f>Q119-O119</f>
        <v>13204984</v>
      </c>
      <c r="Q119" s="1">
        <v>13204984</v>
      </c>
      <c r="R119" s="1">
        <v>0</v>
      </c>
      <c r="S119" s="1">
        <v>23</v>
      </c>
      <c r="T119" s="1">
        <v>0</v>
      </c>
      <c r="U119" s="1">
        <v>0</v>
      </c>
      <c r="V119" s="1">
        <v>53550</v>
      </c>
    </row>
    <row r="120" spans="1:22" s="1" customFormat="1" ht="15" customHeight="1" x14ac:dyDescent="0.25">
      <c r="A120" s="21" t="s">
        <v>29</v>
      </c>
      <c r="B120" s="1" t="s">
        <v>1</v>
      </c>
      <c r="C120" s="21" t="s">
        <v>13</v>
      </c>
      <c r="D120" s="21" t="s">
        <v>26</v>
      </c>
      <c r="E120" s="22">
        <v>39945</v>
      </c>
      <c r="F120" s="22">
        <v>40140</v>
      </c>
      <c r="G120" s="22">
        <v>40184</v>
      </c>
      <c r="H120" s="22">
        <v>40702</v>
      </c>
      <c r="I120" s="17" t="s">
        <v>169</v>
      </c>
      <c r="J120" s="17" t="s">
        <v>169</v>
      </c>
      <c r="K120" s="17" t="s">
        <v>169</v>
      </c>
      <c r="L120" s="17" t="s">
        <v>169</v>
      </c>
      <c r="M120" s="17" t="s">
        <v>169</v>
      </c>
      <c r="N120" s="21">
        <v>143216</v>
      </c>
      <c r="O120" s="21">
        <v>0</v>
      </c>
      <c r="P120" s="21">
        <v>845743</v>
      </c>
      <c r="Q120" s="21">
        <f>O120+P120</f>
        <v>845743</v>
      </c>
      <c r="R120" s="21">
        <v>0</v>
      </c>
      <c r="S120" s="21">
        <v>15</v>
      </c>
      <c r="T120" s="21">
        <v>0</v>
      </c>
      <c r="U120" s="21">
        <v>63915</v>
      </c>
      <c r="V120" s="21">
        <v>54000</v>
      </c>
    </row>
    <row r="121" spans="1:22" s="1" customFormat="1" ht="15" customHeight="1" x14ac:dyDescent="0.25">
      <c r="A121" s="11" t="s">
        <v>133</v>
      </c>
      <c r="B121" s="1" t="s">
        <v>1</v>
      </c>
      <c r="C121" s="1" t="s">
        <v>20</v>
      </c>
      <c r="D121" s="1" t="s">
        <v>25</v>
      </c>
      <c r="E121" s="12">
        <v>39953</v>
      </c>
      <c r="F121" s="12">
        <v>39983</v>
      </c>
      <c r="G121" s="12">
        <v>39983</v>
      </c>
      <c r="H121" s="12">
        <v>40182</v>
      </c>
      <c r="I121" s="17" t="s">
        <v>169</v>
      </c>
      <c r="J121" s="17" t="s">
        <v>169</v>
      </c>
      <c r="K121" s="17" t="s">
        <v>169</v>
      </c>
      <c r="L121" s="17" t="s">
        <v>169</v>
      </c>
      <c r="M121" s="17" t="s">
        <v>169</v>
      </c>
      <c r="N121" s="13">
        <v>0</v>
      </c>
      <c r="O121" s="13">
        <v>0</v>
      </c>
      <c r="P121" s="1">
        <f>Q121-O121</f>
        <v>5524192</v>
      </c>
      <c r="Q121" s="1">
        <v>5524192</v>
      </c>
      <c r="R121" s="1">
        <v>0</v>
      </c>
      <c r="S121" s="1">
        <v>8</v>
      </c>
      <c r="T121" s="1">
        <v>0</v>
      </c>
      <c r="U121" s="1">
        <v>0</v>
      </c>
      <c r="V121" s="1">
        <v>53550</v>
      </c>
    </row>
    <row r="122" spans="1:22" s="1" customFormat="1" ht="15" customHeight="1" x14ac:dyDescent="0.25">
      <c r="A122" s="21" t="s">
        <v>104</v>
      </c>
      <c r="B122" s="1" t="s">
        <v>1</v>
      </c>
      <c r="C122" s="21" t="s">
        <v>20</v>
      </c>
      <c r="D122" s="21" t="s">
        <v>26</v>
      </c>
      <c r="E122" s="22">
        <v>39526</v>
      </c>
      <c r="F122" s="22">
        <v>39533</v>
      </c>
      <c r="G122" s="22">
        <v>39533</v>
      </c>
      <c r="H122" s="22">
        <v>40458</v>
      </c>
      <c r="I122" s="17" t="s">
        <v>169</v>
      </c>
      <c r="J122" s="17" t="s">
        <v>169</v>
      </c>
      <c r="K122" s="17" t="s">
        <v>169</v>
      </c>
      <c r="L122" s="17" t="s">
        <v>169</v>
      </c>
      <c r="M122" s="17" t="s">
        <v>169</v>
      </c>
      <c r="N122" s="21">
        <v>60000</v>
      </c>
      <c r="O122" s="21">
        <v>1135206</v>
      </c>
      <c r="P122" s="1">
        <v>1898648</v>
      </c>
      <c r="Q122" s="1">
        <v>3033854</v>
      </c>
      <c r="R122" s="21">
        <v>1</v>
      </c>
      <c r="S122" s="21">
        <v>5</v>
      </c>
      <c r="T122" s="21">
        <v>53400</v>
      </c>
      <c r="U122" s="21">
        <v>0</v>
      </c>
      <c r="V122" s="21">
        <v>45000</v>
      </c>
    </row>
    <row r="123" spans="1:22" s="1" customFormat="1" ht="15" customHeight="1" x14ac:dyDescent="0.25">
      <c r="A123" s="24" t="s">
        <v>155</v>
      </c>
      <c r="B123" s="1" t="s">
        <v>3</v>
      </c>
      <c r="C123" s="1" t="s">
        <v>20</v>
      </c>
      <c r="D123" s="1" t="s">
        <v>26</v>
      </c>
      <c r="E123" s="12">
        <v>39798</v>
      </c>
      <c r="F123" s="25">
        <v>39856</v>
      </c>
      <c r="G123" s="12">
        <v>39856</v>
      </c>
      <c r="H123" s="12">
        <v>40282</v>
      </c>
      <c r="I123" s="17" t="s">
        <v>169</v>
      </c>
      <c r="J123" s="17" t="s">
        <v>169</v>
      </c>
      <c r="K123" s="17" t="s">
        <v>169</v>
      </c>
      <c r="L123" s="17" t="s">
        <v>169</v>
      </c>
      <c r="M123" s="17" t="s">
        <v>169</v>
      </c>
      <c r="N123" s="1">
        <v>4165</v>
      </c>
      <c r="O123" s="13">
        <v>0</v>
      </c>
      <c r="P123" s="1">
        <f>Q123-O123</f>
        <v>114075</v>
      </c>
      <c r="Q123" s="1">
        <v>114075</v>
      </c>
      <c r="R123" s="1">
        <v>0</v>
      </c>
      <c r="S123" s="1">
        <v>4</v>
      </c>
      <c r="T123" s="1">
        <v>0</v>
      </c>
      <c r="U123" s="1">
        <v>0</v>
      </c>
      <c r="V123" s="1">
        <v>45000</v>
      </c>
    </row>
    <row r="124" spans="1:22" s="1" customFormat="1" ht="15" customHeight="1" x14ac:dyDescent="0.25">
      <c r="A124" s="11" t="s">
        <v>123</v>
      </c>
      <c r="B124" s="1" t="s">
        <v>1</v>
      </c>
      <c r="C124" s="1" t="s">
        <v>20</v>
      </c>
      <c r="D124" s="1" t="s">
        <v>26</v>
      </c>
      <c r="E124" s="12">
        <v>40330</v>
      </c>
      <c r="F124" s="12">
        <v>40346</v>
      </c>
      <c r="G124" s="12">
        <v>40346</v>
      </c>
      <c r="H124" s="12">
        <v>40555</v>
      </c>
      <c r="I124" s="17" t="s">
        <v>169</v>
      </c>
      <c r="J124" s="17" t="s">
        <v>169</v>
      </c>
      <c r="K124" s="17" t="s">
        <v>169</v>
      </c>
      <c r="L124" s="17" t="s">
        <v>169</v>
      </c>
      <c r="M124" s="17" t="s">
        <v>169</v>
      </c>
      <c r="N124" s="13">
        <v>0</v>
      </c>
      <c r="O124" s="13">
        <v>0</v>
      </c>
      <c r="P124" s="1">
        <f>Q124-O124</f>
        <v>369099</v>
      </c>
      <c r="Q124" s="1">
        <v>369099</v>
      </c>
      <c r="R124" s="1">
        <v>0</v>
      </c>
      <c r="S124" s="1">
        <v>3</v>
      </c>
      <c r="T124" s="1">
        <v>0</v>
      </c>
      <c r="U124" s="1">
        <v>0</v>
      </c>
      <c r="V124" s="1">
        <v>49035</v>
      </c>
    </row>
    <row r="125" spans="1:22" s="1" customFormat="1" x14ac:dyDescent="0.25">
      <c r="A125" s="21" t="s">
        <v>32</v>
      </c>
      <c r="B125" s="1" t="s">
        <v>1</v>
      </c>
      <c r="C125" s="21" t="s">
        <v>13</v>
      </c>
      <c r="D125" s="21" t="s">
        <v>25</v>
      </c>
      <c r="E125" s="22">
        <v>40169</v>
      </c>
      <c r="F125" s="22">
        <v>40262</v>
      </c>
      <c r="G125" s="22">
        <v>40262</v>
      </c>
      <c r="H125" s="22">
        <v>40700</v>
      </c>
      <c r="I125" s="14">
        <v>12109</v>
      </c>
      <c r="J125" s="14">
        <v>757</v>
      </c>
      <c r="K125" s="14">
        <v>11352</v>
      </c>
      <c r="L125" s="14">
        <v>29637</v>
      </c>
      <c r="M125" s="14">
        <v>2006</v>
      </c>
      <c r="N125" s="21">
        <v>88600</v>
      </c>
      <c r="O125" s="21">
        <v>0</v>
      </c>
      <c r="P125" s="21">
        <v>8557367</v>
      </c>
      <c r="Q125" s="21">
        <f>O125+P125</f>
        <v>8557367</v>
      </c>
      <c r="R125" s="21">
        <v>0</v>
      </c>
      <c r="S125" s="21">
        <v>9</v>
      </c>
      <c r="T125" s="21">
        <v>0</v>
      </c>
      <c r="U125" s="21">
        <v>0</v>
      </c>
      <c r="V125" s="21">
        <v>45000</v>
      </c>
    </row>
    <row r="126" spans="1:22" s="1" customFormat="1" ht="15" customHeight="1" x14ac:dyDescent="0.25">
      <c r="A126" s="24" t="s">
        <v>165</v>
      </c>
      <c r="B126" s="1" t="s">
        <v>1</v>
      </c>
      <c r="C126" s="1" t="s">
        <v>20</v>
      </c>
      <c r="D126" s="1" t="s">
        <v>26</v>
      </c>
      <c r="E126" s="12">
        <v>39772</v>
      </c>
      <c r="F126" s="12">
        <v>39850</v>
      </c>
      <c r="G126" s="12">
        <v>39891</v>
      </c>
      <c r="H126" s="12">
        <v>40326</v>
      </c>
      <c r="I126" s="17" t="s">
        <v>169</v>
      </c>
      <c r="J126" s="17" t="s">
        <v>169</v>
      </c>
      <c r="K126" s="17" t="s">
        <v>169</v>
      </c>
      <c r="L126" s="17" t="s">
        <v>169</v>
      </c>
      <c r="M126" s="17" t="s">
        <v>169</v>
      </c>
      <c r="N126" s="13">
        <v>0</v>
      </c>
      <c r="O126" s="13">
        <v>0</v>
      </c>
      <c r="P126" s="1">
        <f>Q126-O126</f>
        <v>7392958</v>
      </c>
      <c r="Q126" s="1">
        <v>7392958</v>
      </c>
      <c r="R126" s="1">
        <v>0</v>
      </c>
      <c r="S126" s="1">
        <v>40</v>
      </c>
      <c r="T126" s="1">
        <v>0</v>
      </c>
      <c r="U126" s="1">
        <v>0</v>
      </c>
      <c r="V126" s="1">
        <v>54000</v>
      </c>
    </row>
    <row r="127" spans="1:22" s="1" customFormat="1" ht="15" customHeight="1" x14ac:dyDescent="0.25">
      <c r="A127" s="21" t="s">
        <v>109</v>
      </c>
      <c r="B127" s="1" t="s">
        <v>1</v>
      </c>
      <c r="C127" s="21" t="s">
        <v>20</v>
      </c>
      <c r="D127" s="21" t="s">
        <v>26</v>
      </c>
      <c r="E127" s="22">
        <v>39925</v>
      </c>
      <c r="F127" s="22">
        <v>40007</v>
      </c>
      <c r="G127" s="22">
        <v>40050</v>
      </c>
      <c r="H127" s="22">
        <v>40431</v>
      </c>
      <c r="I127" s="17" t="s">
        <v>169</v>
      </c>
      <c r="J127" s="17" t="s">
        <v>169</v>
      </c>
      <c r="K127" s="17" t="s">
        <v>169</v>
      </c>
      <c r="L127" s="17" t="s">
        <v>169</v>
      </c>
      <c r="M127" s="17" t="s">
        <v>169</v>
      </c>
      <c r="N127" s="21">
        <v>32000</v>
      </c>
      <c r="O127" s="21">
        <v>0</v>
      </c>
      <c r="P127" s="1">
        <v>811556</v>
      </c>
      <c r="Q127" s="21">
        <v>811556</v>
      </c>
      <c r="R127" s="21">
        <v>0</v>
      </c>
      <c r="S127" s="21">
        <v>9</v>
      </c>
      <c r="T127" s="21">
        <v>0</v>
      </c>
      <c r="U127" s="21">
        <v>0</v>
      </c>
      <c r="V127" s="21">
        <v>45000</v>
      </c>
    </row>
    <row r="128" spans="1:22" s="1" customFormat="1" ht="15" customHeight="1" x14ac:dyDescent="0.25">
      <c r="A128" s="11" t="s">
        <v>131</v>
      </c>
      <c r="B128" s="1" t="s">
        <v>1</v>
      </c>
      <c r="C128" s="1" t="s">
        <v>13</v>
      </c>
      <c r="D128" s="1" t="s">
        <v>26</v>
      </c>
      <c r="E128" s="12">
        <v>40256</v>
      </c>
      <c r="F128" s="12">
        <v>40326</v>
      </c>
      <c r="G128" s="12">
        <v>40326</v>
      </c>
      <c r="H128" s="12">
        <v>40598</v>
      </c>
      <c r="I128" s="17" t="s">
        <v>169</v>
      </c>
      <c r="J128" s="17" t="s">
        <v>169</v>
      </c>
      <c r="K128" s="17" t="s">
        <v>169</v>
      </c>
      <c r="L128" s="17" t="s">
        <v>169</v>
      </c>
      <c r="M128" s="17" t="s">
        <v>169</v>
      </c>
      <c r="N128" s="13">
        <v>0</v>
      </c>
      <c r="O128" s="13">
        <v>0</v>
      </c>
      <c r="P128" s="1">
        <v>10042853</v>
      </c>
      <c r="Q128" s="1">
        <v>10042853</v>
      </c>
      <c r="R128" s="1">
        <v>0</v>
      </c>
      <c r="S128" s="1">
        <v>51</v>
      </c>
      <c r="T128" s="1">
        <v>0</v>
      </c>
      <c r="U128" s="1">
        <v>0</v>
      </c>
      <c r="V128" s="1">
        <v>30000</v>
      </c>
    </row>
    <row r="129" spans="1:22" s="1" customFormat="1" ht="15" customHeight="1" x14ac:dyDescent="0.25">
      <c r="A129" s="21" t="s">
        <v>101</v>
      </c>
      <c r="B129" s="1" t="s">
        <v>1</v>
      </c>
      <c r="C129" s="21" t="s">
        <v>20</v>
      </c>
      <c r="D129" s="21" t="s">
        <v>26</v>
      </c>
      <c r="E129" s="22">
        <v>39881</v>
      </c>
      <c r="F129" s="22">
        <v>40087</v>
      </c>
      <c r="G129" s="22">
        <v>40087</v>
      </c>
      <c r="H129" s="22">
        <v>40507</v>
      </c>
      <c r="I129" s="17" t="s">
        <v>169</v>
      </c>
      <c r="J129" s="17" t="s">
        <v>169</v>
      </c>
      <c r="K129" s="17" t="s">
        <v>169</v>
      </c>
      <c r="L129" s="17" t="s">
        <v>169</v>
      </c>
      <c r="M129" s="17" t="s">
        <v>169</v>
      </c>
      <c r="N129" s="21">
        <v>30480</v>
      </c>
      <c r="O129" s="21">
        <v>0</v>
      </c>
      <c r="P129" s="1">
        <v>1879462</v>
      </c>
      <c r="Q129" s="21">
        <v>1879462</v>
      </c>
      <c r="R129" s="21">
        <v>0</v>
      </c>
      <c r="S129" s="21">
        <v>7</v>
      </c>
      <c r="T129" s="21">
        <v>0</v>
      </c>
      <c r="U129" s="21">
        <v>0</v>
      </c>
      <c r="V129" s="21">
        <v>54000</v>
      </c>
    </row>
    <row r="130" spans="1:22" s="1" customFormat="1" ht="15" customHeight="1" x14ac:dyDescent="0.25">
      <c r="A130" s="11" t="s">
        <v>39</v>
      </c>
      <c r="B130" s="1" t="s">
        <v>1</v>
      </c>
      <c r="C130" s="1" t="s">
        <v>20</v>
      </c>
      <c r="D130" s="1" t="s">
        <v>26</v>
      </c>
      <c r="E130" s="12">
        <v>39601</v>
      </c>
      <c r="F130" s="12">
        <v>39758</v>
      </c>
      <c r="G130" s="12">
        <v>39758</v>
      </c>
      <c r="H130" s="12">
        <v>40660</v>
      </c>
      <c r="I130" s="17" t="s">
        <v>169</v>
      </c>
      <c r="J130" s="17" t="s">
        <v>169</v>
      </c>
      <c r="K130" s="17" t="s">
        <v>169</v>
      </c>
      <c r="L130" s="17" t="s">
        <v>169</v>
      </c>
      <c r="M130" s="17" t="s">
        <v>169</v>
      </c>
      <c r="N130" s="13">
        <v>50607</v>
      </c>
      <c r="O130" s="13">
        <v>0</v>
      </c>
      <c r="P130" s="1">
        <f>Q130-O130</f>
        <v>1291324</v>
      </c>
      <c r="Q130" s="1">
        <v>1291324</v>
      </c>
      <c r="R130" s="1">
        <v>0</v>
      </c>
      <c r="S130" s="1">
        <v>5</v>
      </c>
      <c r="T130" s="1">
        <v>0</v>
      </c>
      <c r="U130" s="1">
        <v>0</v>
      </c>
      <c r="V130" s="1">
        <v>45000</v>
      </c>
    </row>
    <row r="131" spans="1:22" s="1" customFormat="1" ht="15" customHeight="1" x14ac:dyDescent="0.25">
      <c r="A131" s="24" t="s">
        <v>154</v>
      </c>
      <c r="B131" s="1" t="s">
        <v>1</v>
      </c>
      <c r="C131" s="1" t="s">
        <v>20</v>
      </c>
      <c r="D131" s="1" t="s">
        <v>26</v>
      </c>
      <c r="E131" s="12">
        <v>39702</v>
      </c>
      <c r="F131" s="12">
        <v>39738</v>
      </c>
      <c r="G131" s="12">
        <v>39738</v>
      </c>
      <c r="H131" s="12">
        <v>40282</v>
      </c>
      <c r="I131" s="17" t="s">
        <v>169</v>
      </c>
      <c r="J131" s="17" t="s">
        <v>169</v>
      </c>
      <c r="K131" s="17" t="s">
        <v>169</v>
      </c>
      <c r="L131" s="17" t="s">
        <v>169</v>
      </c>
      <c r="M131" s="17" t="s">
        <v>169</v>
      </c>
      <c r="N131" s="13">
        <v>178600</v>
      </c>
      <c r="O131" s="13">
        <v>0</v>
      </c>
      <c r="P131" s="1">
        <f>Q131-O131</f>
        <v>1417588</v>
      </c>
      <c r="Q131" s="1">
        <v>1417588</v>
      </c>
      <c r="R131" s="1">
        <v>0</v>
      </c>
      <c r="S131" s="1">
        <v>5</v>
      </c>
      <c r="T131" s="1">
        <v>0</v>
      </c>
      <c r="U131" s="1">
        <v>0</v>
      </c>
      <c r="V131" s="1">
        <v>53550</v>
      </c>
    </row>
    <row r="132" spans="1:22" s="1" customFormat="1" ht="15" customHeight="1" x14ac:dyDescent="0.25">
      <c r="A132" s="21" t="s">
        <v>99</v>
      </c>
      <c r="B132" s="21" t="s">
        <v>3</v>
      </c>
      <c r="C132" s="21" t="s">
        <v>13</v>
      </c>
      <c r="D132" s="21" t="s">
        <v>26</v>
      </c>
      <c r="E132" s="22">
        <v>39703</v>
      </c>
      <c r="F132" s="22">
        <v>39735</v>
      </c>
      <c r="G132" s="22">
        <v>39735</v>
      </c>
      <c r="H132" s="22">
        <v>40498</v>
      </c>
      <c r="I132" s="17" t="s">
        <v>169</v>
      </c>
      <c r="J132" s="17" t="s">
        <v>169</v>
      </c>
      <c r="K132" s="17" t="s">
        <v>169</v>
      </c>
      <c r="L132" s="17" t="s">
        <v>169</v>
      </c>
      <c r="M132" s="17" t="s">
        <v>169</v>
      </c>
      <c r="N132" s="21">
        <v>1873287</v>
      </c>
      <c r="O132" s="21">
        <v>772300</v>
      </c>
      <c r="P132" s="21">
        <v>1224358</v>
      </c>
      <c r="Q132" s="21">
        <v>1224358</v>
      </c>
      <c r="R132" s="21">
        <v>2</v>
      </c>
      <c r="S132" s="21">
        <v>8</v>
      </c>
      <c r="T132" s="21">
        <v>723182</v>
      </c>
      <c r="U132" s="21">
        <v>957934</v>
      </c>
      <c r="V132" s="21">
        <v>192171</v>
      </c>
    </row>
    <row r="133" spans="1:22" s="1" customFormat="1" ht="15" customHeight="1" x14ac:dyDescent="0.25">
      <c r="A133" s="21" t="s">
        <v>85</v>
      </c>
      <c r="B133" s="1" t="s">
        <v>1</v>
      </c>
      <c r="C133" s="21" t="s">
        <v>20</v>
      </c>
      <c r="D133" s="21" t="s">
        <v>26</v>
      </c>
      <c r="E133" s="22">
        <v>39910</v>
      </c>
      <c r="F133" s="22">
        <v>40002</v>
      </c>
      <c r="G133" s="22">
        <v>40002</v>
      </c>
      <c r="H133" s="22">
        <v>40603</v>
      </c>
      <c r="I133" s="17" t="s">
        <v>169</v>
      </c>
      <c r="J133" s="17" t="s">
        <v>169</v>
      </c>
      <c r="K133" s="17" t="s">
        <v>169</v>
      </c>
      <c r="L133" s="17" t="s">
        <v>169</v>
      </c>
      <c r="M133" s="17" t="s">
        <v>169</v>
      </c>
      <c r="N133" s="21">
        <v>0</v>
      </c>
      <c r="O133" s="21">
        <v>0</v>
      </c>
      <c r="P133" s="1">
        <v>1000</v>
      </c>
      <c r="Q133" s="21">
        <f>O133+P133</f>
        <v>1000</v>
      </c>
      <c r="R133" s="21">
        <v>0</v>
      </c>
      <c r="S133" s="21">
        <v>1</v>
      </c>
      <c r="T133" s="21">
        <v>0</v>
      </c>
      <c r="U133" s="21">
        <v>0</v>
      </c>
      <c r="V133" s="21">
        <v>45000</v>
      </c>
    </row>
    <row r="134" spans="1:22" s="1" customFormat="1" ht="15" customHeight="1" x14ac:dyDescent="0.25">
      <c r="A134" s="21" t="s">
        <v>110</v>
      </c>
      <c r="B134" s="21" t="s">
        <v>19</v>
      </c>
      <c r="C134" s="21" t="s">
        <v>13</v>
      </c>
      <c r="D134" s="21" t="s">
        <v>26</v>
      </c>
      <c r="E134" s="22">
        <v>39709</v>
      </c>
      <c r="F134" s="22">
        <v>39772</v>
      </c>
      <c r="G134" s="22">
        <v>39833</v>
      </c>
      <c r="H134" s="22">
        <v>40421</v>
      </c>
      <c r="I134" s="17" t="s">
        <v>169</v>
      </c>
      <c r="J134" s="17" t="s">
        <v>169</v>
      </c>
      <c r="K134" s="17" t="s">
        <v>169</v>
      </c>
      <c r="L134" s="17" t="s">
        <v>169</v>
      </c>
      <c r="M134" s="17" t="s">
        <v>169</v>
      </c>
      <c r="N134" s="21">
        <v>6520000</v>
      </c>
      <c r="O134" s="21">
        <v>0</v>
      </c>
      <c r="P134" s="1">
        <v>6383252</v>
      </c>
      <c r="Q134" s="1">
        <v>6383252</v>
      </c>
      <c r="R134" s="21">
        <v>0</v>
      </c>
      <c r="S134" s="21">
        <v>11</v>
      </c>
      <c r="T134" s="21">
        <v>0</v>
      </c>
      <c r="U134" s="1">
        <v>5121849</v>
      </c>
      <c r="V134" s="21">
        <v>1124957</v>
      </c>
    </row>
    <row r="135" spans="1:22" s="1" customFormat="1" ht="15" customHeight="1" x14ac:dyDescent="0.25">
      <c r="A135" s="11" t="s">
        <v>128</v>
      </c>
      <c r="B135" s="1" t="s">
        <v>1</v>
      </c>
      <c r="C135" s="1" t="s">
        <v>20</v>
      </c>
      <c r="D135" s="1" t="s">
        <v>26</v>
      </c>
      <c r="E135" s="12">
        <v>40156</v>
      </c>
      <c r="F135" s="12">
        <v>40240</v>
      </c>
      <c r="G135" s="12">
        <v>40240</v>
      </c>
      <c r="H135" s="12">
        <v>40597</v>
      </c>
      <c r="I135" s="17" t="s">
        <v>169</v>
      </c>
      <c r="J135" s="17" t="s">
        <v>169</v>
      </c>
      <c r="K135" s="17" t="s">
        <v>169</v>
      </c>
      <c r="L135" s="17" t="s">
        <v>169</v>
      </c>
      <c r="M135" s="17" t="s">
        <v>169</v>
      </c>
      <c r="N135" s="13">
        <v>0</v>
      </c>
      <c r="O135" s="13">
        <v>0</v>
      </c>
      <c r="P135" s="1">
        <v>775666</v>
      </c>
      <c r="Q135" s="1">
        <v>775666</v>
      </c>
      <c r="R135" s="1">
        <v>0</v>
      </c>
      <c r="S135" s="1">
        <v>15</v>
      </c>
      <c r="T135" s="1">
        <v>0</v>
      </c>
      <c r="U135" s="1">
        <v>0</v>
      </c>
      <c r="V135" s="1">
        <v>54000</v>
      </c>
    </row>
    <row r="136" spans="1:22" s="1" customFormat="1" ht="15" customHeight="1" x14ac:dyDescent="0.25">
      <c r="A136" s="11" t="s">
        <v>159</v>
      </c>
      <c r="B136" s="1" t="s">
        <v>1</v>
      </c>
      <c r="C136" s="1" t="s">
        <v>20</v>
      </c>
      <c r="D136" s="1" t="s">
        <v>25</v>
      </c>
      <c r="E136" s="12">
        <v>39881</v>
      </c>
      <c r="F136" s="12">
        <v>39913</v>
      </c>
      <c r="G136" s="12">
        <v>39913</v>
      </c>
      <c r="H136" s="12">
        <v>40295</v>
      </c>
      <c r="I136" s="17" t="s">
        <v>169</v>
      </c>
      <c r="J136" s="17" t="s">
        <v>169</v>
      </c>
      <c r="K136" s="17" t="s">
        <v>169</v>
      </c>
      <c r="L136" s="17" t="s">
        <v>169</v>
      </c>
      <c r="M136" s="17" t="s">
        <v>169</v>
      </c>
      <c r="N136" s="13">
        <v>3136</v>
      </c>
      <c r="O136" s="13">
        <v>0</v>
      </c>
      <c r="P136" s="1">
        <f>Q136-O136</f>
        <v>8500</v>
      </c>
      <c r="Q136" s="1">
        <v>8500</v>
      </c>
      <c r="R136" s="1">
        <v>0</v>
      </c>
      <c r="S136" s="1">
        <v>2</v>
      </c>
      <c r="T136" s="1">
        <v>0</v>
      </c>
      <c r="U136" s="1">
        <v>0</v>
      </c>
      <c r="V136" s="1">
        <v>45000</v>
      </c>
    </row>
    <row r="137" spans="1:22" s="1" customFormat="1" x14ac:dyDescent="0.25">
      <c r="A137" s="11" t="s">
        <v>127</v>
      </c>
      <c r="B137" s="1" t="s">
        <v>120</v>
      </c>
      <c r="C137" s="1" t="s">
        <v>20</v>
      </c>
      <c r="D137" s="1" t="s">
        <v>26</v>
      </c>
      <c r="E137" s="12">
        <v>39906</v>
      </c>
      <c r="F137" s="12">
        <v>39967</v>
      </c>
      <c r="G137" s="12">
        <v>39967</v>
      </c>
      <c r="H137" s="12">
        <v>40597</v>
      </c>
      <c r="I137" s="14">
        <v>44</v>
      </c>
      <c r="J137" s="14">
        <v>-639</v>
      </c>
      <c r="K137" s="14">
        <v>683</v>
      </c>
      <c r="L137" s="14">
        <v>0</v>
      </c>
      <c r="M137" s="14">
        <v>2008</v>
      </c>
      <c r="N137" s="13">
        <v>43556</v>
      </c>
      <c r="O137" s="13">
        <v>0</v>
      </c>
      <c r="P137" s="1">
        <v>14113</v>
      </c>
      <c r="Q137" s="1">
        <v>0</v>
      </c>
      <c r="R137" s="1">
        <v>0</v>
      </c>
      <c r="S137" s="1">
        <v>1</v>
      </c>
      <c r="T137" s="1">
        <v>0</v>
      </c>
      <c r="U137" s="1">
        <v>0</v>
      </c>
      <c r="V137" s="1">
        <v>47564</v>
      </c>
    </row>
    <row r="138" spans="1:22" s="1" customFormat="1" ht="15" customHeight="1" x14ac:dyDescent="0.25">
      <c r="A138" s="11" t="s">
        <v>124</v>
      </c>
      <c r="B138" s="1" t="s">
        <v>120</v>
      </c>
      <c r="C138" s="1" t="s">
        <v>13</v>
      </c>
      <c r="D138" s="1" t="s">
        <v>26</v>
      </c>
      <c r="E138" s="12">
        <v>39654</v>
      </c>
      <c r="F138" s="12">
        <v>39731</v>
      </c>
      <c r="G138" s="12">
        <v>39731</v>
      </c>
      <c r="H138" s="12">
        <v>40597</v>
      </c>
      <c r="I138" s="17" t="s">
        <v>169</v>
      </c>
      <c r="J138" s="17" t="s">
        <v>169</v>
      </c>
      <c r="K138" s="17" t="s">
        <v>169</v>
      </c>
      <c r="L138" s="17" t="s">
        <v>169</v>
      </c>
      <c r="M138" s="17" t="s">
        <v>169</v>
      </c>
      <c r="N138" s="13">
        <v>1274744</v>
      </c>
      <c r="O138" s="13">
        <v>445297</v>
      </c>
      <c r="P138" s="1">
        <v>4974206</v>
      </c>
      <c r="Q138" s="13">
        <f>SUM(O138:P138)</f>
        <v>5419503</v>
      </c>
      <c r="R138" s="1">
        <v>1</v>
      </c>
      <c r="S138" s="1">
        <v>4</v>
      </c>
      <c r="T138" s="13">
        <v>445297</v>
      </c>
      <c r="U138" s="1">
        <v>616802</v>
      </c>
      <c r="V138" s="1">
        <v>120697</v>
      </c>
    </row>
    <row r="139" spans="1:22" s="1" customFormat="1" ht="15" customHeight="1" x14ac:dyDescent="0.25">
      <c r="A139" s="11" t="s">
        <v>151</v>
      </c>
      <c r="B139" s="1" t="s">
        <v>3</v>
      </c>
      <c r="C139" s="1" t="s">
        <v>20</v>
      </c>
      <c r="D139" s="1" t="s">
        <v>25</v>
      </c>
      <c r="E139" s="12">
        <v>39512</v>
      </c>
      <c r="F139" s="12">
        <v>39528</v>
      </c>
      <c r="G139" s="12">
        <v>39797</v>
      </c>
      <c r="H139" s="12">
        <v>40282</v>
      </c>
      <c r="I139" s="17" t="s">
        <v>169</v>
      </c>
      <c r="J139" s="17" t="s">
        <v>169</v>
      </c>
      <c r="K139" s="17" t="s">
        <v>169</v>
      </c>
      <c r="L139" s="17" t="s">
        <v>169</v>
      </c>
      <c r="M139" s="17" t="s">
        <v>169</v>
      </c>
      <c r="N139" s="13">
        <v>0</v>
      </c>
      <c r="O139" s="13">
        <v>0</v>
      </c>
      <c r="P139" s="1">
        <f>Q139-O139</f>
        <v>467112</v>
      </c>
      <c r="Q139" s="1">
        <v>467112</v>
      </c>
      <c r="R139" s="1">
        <v>0</v>
      </c>
      <c r="S139" s="1">
        <v>8</v>
      </c>
      <c r="T139" s="1">
        <v>0</v>
      </c>
      <c r="U139" s="1">
        <v>0</v>
      </c>
      <c r="V139" s="1">
        <v>53550</v>
      </c>
    </row>
    <row r="140" spans="1:22" s="28" customFormat="1" x14ac:dyDescent="0.25">
      <c r="A140" s="27" t="s">
        <v>176</v>
      </c>
      <c r="B140" s="1" t="s">
        <v>1</v>
      </c>
      <c r="C140" s="28" t="s">
        <v>20</v>
      </c>
      <c r="D140" s="28" t="s">
        <v>25</v>
      </c>
      <c r="E140" s="29">
        <v>39512</v>
      </c>
      <c r="F140" s="29">
        <v>39546</v>
      </c>
      <c r="G140" s="29">
        <v>39546</v>
      </c>
      <c r="H140" s="29">
        <v>40121</v>
      </c>
      <c r="I140" s="13">
        <v>635</v>
      </c>
      <c r="J140" s="13">
        <v>-386</v>
      </c>
      <c r="K140" s="13">
        <v>1021</v>
      </c>
      <c r="L140" s="13">
        <f>860+184</f>
        <v>1044</v>
      </c>
      <c r="M140" s="30">
        <v>2006</v>
      </c>
      <c r="N140" s="30">
        <v>42699</v>
      </c>
      <c r="O140" s="30">
        <v>0</v>
      </c>
      <c r="P140" s="28">
        <v>1289151</v>
      </c>
      <c r="Q140" s="28">
        <v>1289151</v>
      </c>
      <c r="R140" s="28">
        <v>0</v>
      </c>
      <c r="S140" s="28">
        <v>6</v>
      </c>
      <c r="T140" s="28">
        <v>0</v>
      </c>
      <c r="U140" s="28">
        <v>0</v>
      </c>
      <c r="V140" s="28">
        <v>45000</v>
      </c>
    </row>
    <row r="141" spans="1:22" s="28" customFormat="1" x14ac:dyDescent="0.25">
      <c r="A141" s="28" t="s">
        <v>177</v>
      </c>
      <c r="B141" s="1" t="s">
        <v>1</v>
      </c>
      <c r="C141" s="28" t="s">
        <v>20</v>
      </c>
      <c r="D141" s="28" t="s">
        <v>26</v>
      </c>
      <c r="E141" s="29">
        <v>39526</v>
      </c>
      <c r="F141" s="29">
        <v>39547</v>
      </c>
      <c r="G141" s="29">
        <v>39547</v>
      </c>
      <c r="H141" s="29">
        <v>40102</v>
      </c>
      <c r="I141" s="30">
        <v>60</v>
      </c>
      <c r="J141" s="30">
        <v>-1197</v>
      </c>
      <c r="K141" s="30">
        <v>1257</v>
      </c>
      <c r="L141" s="30">
        <f>621+1243</f>
        <v>1864</v>
      </c>
      <c r="M141" s="30">
        <v>2007</v>
      </c>
      <c r="N141" s="30">
        <v>107729</v>
      </c>
      <c r="O141" s="30">
        <v>0</v>
      </c>
      <c r="P141" s="28">
        <v>434158</v>
      </c>
      <c r="Q141" s="28">
        <v>434158</v>
      </c>
      <c r="R141" s="28">
        <v>0</v>
      </c>
      <c r="S141" s="28">
        <v>5</v>
      </c>
      <c r="T141" s="28">
        <v>0</v>
      </c>
      <c r="U141" s="28">
        <v>0</v>
      </c>
      <c r="V141" s="28">
        <v>53550</v>
      </c>
    </row>
    <row r="142" spans="1:22" s="28" customFormat="1" x14ac:dyDescent="0.25">
      <c r="A142" s="27" t="s">
        <v>178</v>
      </c>
      <c r="B142" s="1" t="s">
        <v>1</v>
      </c>
      <c r="C142" s="28" t="s">
        <v>20</v>
      </c>
      <c r="D142" s="28" t="s">
        <v>26</v>
      </c>
      <c r="E142" s="29">
        <v>40053</v>
      </c>
      <c r="F142" s="29">
        <v>40095</v>
      </c>
      <c r="G142" s="29">
        <v>40095</v>
      </c>
      <c r="H142" s="29">
        <v>40745</v>
      </c>
      <c r="I142" s="30">
        <v>13679</v>
      </c>
      <c r="J142" s="30">
        <v>2935</v>
      </c>
      <c r="K142" s="30">
        <v>10744</v>
      </c>
      <c r="L142" s="30">
        <v>19324</v>
      </c>
      <c r="M142" s="30">
        <v>2008</v>
      </c>
      <c r="N142" s="30">
        <v>244745</v>
      </c>
      <c r="O142" s="30">
        <v>0</v>
      </c>
      <c r="P142" s="28">
        <v>4258453</v>
      </c>
      <c r="Q142" s="28">
        <v>4258453</v>
      </c>
      <c r="R142" s="28">
        <v>0</v>
      </c>
      <c r="S142" s="28">
        <v>15</v>
      </c>
      <c r="T142" s="28">
        <v>0</v>
      </c>
      <c r="U142" s="28">
        <v>0</v>
      </c>
      <c r="V142" s="28">
        <v>54000</v>
      </c>
    </row>
    <row r="143" spans="1:22" s="28" customFormat="1" x14ac:dyDescent="0.25">
      <c r="A143" s="28" t="s">
        <v>179</v>
      </c>
      <c r="B143" s="1" t="s">
        <v>1</v>
      </c>
      <c r="C143" s="28" t="s">
        <v>13</v>
      </c>
      <c r="D143" s="28" t="s">
        <v>26</v>
      </c>
      <c r="E143" s="29">
        <v>40325</v>
      </c>
      <c r="F143" s="29">
        <v>40490</v>
      </c>
      <c r="G143" s="29">
        <v>40490</v>
      </c>
      <c r="H143" s="29">
        <v>40744</v>
      </c>
      <c r="I143" s="30">
        <v>964</v>
      </c>
      <c r="J143" s="30">
        <v>-5869</v>
      </c>
      <c r="K143" s="30">
        <v>6833</v>
      </c>
      <c r="L143" s="30">
        <v>0</v>
      </c>
      <c r="M143" s="30">
        <v>2008</v>
      </c>
      <c r="N143" s="30">
        <v>0</v>
      </c>
      <c r="O143" s="30">
        <v>0</v>
      </c>
      <c r="P143" s="28">
        <v>1293842</v>
      </c>
      <c r="Q143" s="28">
        <v>1293842</v>
      </c>
      <c r="R143" s="28">
        <v>0</v>
      </c>
      <c r="S143" s="28">
        <v>7</v>
      </c>
      <c r="T143" s="28">
        <v>0</v>
      </c>
      <c r="U143" s="28">
        <v>0</v>
      </c>
      <c r="V143" s="28">
        <v>48000</v>
      </c>
    </row>
    <row r="144" spans="1:22" s="28" customFormat="1" x14ac:dyDescent="0.25">
      <c r="A144" s="28" t="s">
        <v>180</v>
      </c>
      <c r="B144" s="1" t="s">
        <v>1</v>
      </c>
      <c r="C144" s="28" t="s">
        <v>20</v>
      </c>
      <c r="D144" s="28" t="s">
        <v>26</v>
      </c>
      <c r="E144" s="29">
        <v>40129</v>
      </c>
      <c r="F144" s="29">
        <v>40133</v>
      </c>
      <c r="G144" s="29">
        <v>40133</v>
      </c>
      <c r="H144" s="29">
        <v>40724</v>
      </c>
      <c r="I144" s="30">
        <v>13650</v>
      </c>
      <c r="J144" s="30">
        <v>8329</v>
      </c>
      <c r="K144" s="30">
        <v>5061</v>
      </c>
      <c r="L144" s="30">
        <f>93+36352</f>
        <v>36445</v>
      </c>
      <c r="M144" s="30">
        <v>2008</v>
      </c>
      <c r="N144" s="30">
        <v>9429158</v>
      </c>
      <c r="O144" s="30">
        <v>0</v>
      </c>
      <c r="P144" s="28">
        <v>5697185</v>
      </c>
      <c r="Q144" s="28">
        <v>5697185</v>
      </c>
      <c r="R144" s="28">
        <v>0</v>
      </c>
      <c r="S144" s="28">
        <v>13</v>
      </c>
      <c r="T144" s="28">
        <v>0</v>
      </c>
      <c r="U144" s="28">
        <v>1908218</v>
      </c>
      <c r="V144" s="28">
        <v>799058</v>
      </c>
    </row>
    <row r="145" spans="1:22" s="28" customFormat="1" x14ac:dyDescent="0.25">
      <c r="A145" s="27" t="s">
        <v>181</v>
      </c>
      <c r="B145" s="1" t="s">
        <v>1</v>
      </c>
      <c r="C145" s="28" t="s">
        <v>20</v>
      </c>
      <c r="D145" s="28" t="s">
        <v>26</v>
      </c>
      <c r="E145" s="29">
        <v>40102</v>
      </c>
      <c r="F145" s="29">
        <v>40204</v>
      </c>
      <c r="G145" s="29">
        <v>40204</v>
      </c>
      <c r="H145" s="29">
        <v>40724</v>
      </c>
      <c r="I145" s="30">
        <v>1944</v>
      </c>
      <c r="J145" s="30">
        <v>-5267</v>
      </c>
      <c r="K145" s="30">
        <v>4383</v>
      </c>
      <c r="L145" s="30">
        <v>16481</v>
      </c>
      <c r="M145" s="30">
        <v>2008</v>
      </c>
      <c r="N145" s="30">
        <v>75724</v>
      </c>
      <c r="O145" s="30">
        <v>0</v>
      </c>
      <c r="P145" s="28">
        <v>1505158</v>
      </c>
      <c r="Q145" s="28">
        <v>1505158</v>
      </c>
      <c r="R145" s="28">
        <v>0</v>
      </c>
      <c r="S145" s="28">
        <v>18</v>
      </c>
      <c r="T145" s="28">
        <v>0</v>
      </c>
      <c r="U145" s="28">
        <v>0</v>
      </c>
      <c r="V145" s="28">
        <v>54000</v>
      </c>
    </row>
    <row r="146" spans="1:22" s="28" customFormat="1" x14ac:dyDescent="0.25">
      <c r="A146" s="27" t="s">
        <v>182</v>
      </c>
      <c r="B146" s="1" t="s">
        <v>1</v>
      </c>
      <c r="C146" s="28" t="s">
        <v>20</v>
      </c>
      <c r="D146" s="28" t="s">
        <v>26</v>
      </c>
      <c r="E146" s="29">
        <v>39927</v>
      </c>
      <c r="F146" s="29">
        <v>39945</v>
      </c>
      <c r="G146" s="29">
        <v>39945</v>
      </c>
      <c r="H146" s="29">
        <v>40724</v>
      </c>
      <c r="I146" s="30">
        <v>25324678</v>
      </c>
      <c r="J146" s="30">
        <v>-3582733</v>
      </c>
      <c r="K146" s="30">
        <v>28907411</v>
      </c>
      <c r="L146" s="30">
        <v>10683910</v>
      </c>
      <c r="M146" s="30">
        <v>2007</v>
      </c>
      <c r="N146" s="30">
        <v>5647879</v>
      </c>
      <c r="O146" s="30">
        <v>47357</v>
      </c>
      <c r="P146" s="28">
        <v>5281524</v>
      </c>
      <c r="Q146" s="28">
        <v>5328881</v>
      </c>
      <c r="R146" s="28">
        <v>1</v>
      </c>
      <c r="S146" s="28">
        <v>49</v>
      </c>
      <c r="T146" s="30">
        <v>47357</v>
      </c>
      <c r="U146" s="28">
        <v>4374641</v>
      </c>
      <c r="V146" s="28">
        <v>425290</v>
      </c>
    </row>
    <row r="147" spans="1:22" s="28" customFormat="1" x14ac:dyDescent="0.25">
      <c r="A147" s="27" t="s">
        <v>183</v>
      </c>
      <c r="B147" s="28" t="s">
        <v>19</v>
      </c>
      <c r="C147" s="28" t="s">
        <v>20</v>
      </c>
      <c r="D147" s="28" t="s">
        <v>26</v>
      </c>
      <c r="E147" s="29">
        <v>40336</v>
      </c>
      <c r="F147" s="29">
        <v>40347</v>
      </c>
      <c r="G147" s="29">
        <v>40347</v>
      </c>
      <c r="H147" s="29">
        <v>40710</v>
      </c>
      <c r="I147" s="30">
        <v>390128</v>
      </c>
      <c r="J147" s="30">
        <v>373109</v>
      </c>
      <c r="K147" s="30">
        <v>14817</v>
      </c>
      <c r="L147" s="30">
        <v>0</v>
      </c>
      <c r="M147" s="30">
        <v>2008</v>
      </c>
      <c r="N147" s="30">
        <v>58495</v>
      </c>
      <c r="O147" s="30">
        <v>0</v>
      </c>
      <c r="P147" s="28">
        <v>105188741</v>
      </c>
      <c r="Q147" s="28">
        <v>105188741</v>
      </c>
      <c r="R147" s="28">
        <v>0</v>
      </c>
      <c r="S147" s="28">
        <v>4</v>
      </c>
      <c r="T147" s="28">
        <v>0</v>
      </c>
      <c r="U147" s="28">
        <v>0</v>
      </c>
      <c r="V147" s="28">
        <v>48000</v>
      </c>
    </row>
    <row r="148" spans="1:22" s="28" customFormat="1" x14ac:dyDescent="0.25">
      <c r="A148" s="27" t="s">
        <v>184</v>
      </c>
      <c r="B148" s="1" t="s">
        <v>1</v>
      </c>
      <c r="C148" s="28" t="s">
        <v>20</v>
      </c>
      <c r="D148" s="28" t="s">
        <v>25</v>
      </c>
      <c r="E148" s="29">
        <v>39960</v>
      </c>
      <c r="F148" s="29">
        <v>39997</v>
      </c>
      <c r="G148" s="29">
        <v>39997</v>
      </c>
      <c r="H148" s="29">
        <v>40700</v>
      </c>
      <c r="I148" s="30">
        <v>2407</v>
      </c>
      <c r="J148" s="30">
        <f>200-281-1663</f>
        <v>-1744</v>
      </c>
      <c r="K148" s="30">
        <f>2407+J148</f>
        <v>663</v>
      </c>
      <c r="L148" s="31" t="s">
        <v>169</v>
      </c>
      <c r="M148" s="30">
        <v>2007</v>
      </c>
      <c r="N148" s="30">
        <v>72790</v>
      </c>
      <c r="O148" s="30">
        <v>0</v>
      </c>
      <c r="P148" s="28">
        <v>142164</v>
      </c>
      <c r="Q148" s="28">
        <v>142164</v>
      </c>
      <c r="R148" s="28">
        <v>0</v>
      </c>
      <c r="S148" s="28">
        <v>2</v>
      </c>
      <c r="T148" s="28">
        <v>0</v>
      </c>
      <c r="U148" s="28">
        <v>22118</v>
      </c>
      <c r="V148" s="28">
        <v>45000</v>
      </c>
    </row>
    <row r="149" spans="1:22" s="28" customFormat="1" x14ac:dyDescent="0.25">
      <c r="A149" s="27" t="s">
        <v>185</v>
      </c>
      <c r="B149" s="1" t="s">
        <v>1</v>
      </c>
      <c r="C149" s="28" t="s">
        <v>20</v>
      </c>
      <c r="D149" s="28" t="s">
        <v>26</v>
      </c>
      <c r="E149" s="29">
        <v>40336</v>
      </c>
      <c r="F149" s="29">
        <v>40445</v>
      </c>
      <c r="G149" s="29">
        <v>40445</v>
      </c>
      <c r="H149" s="29">
        <v>40672</v>
      </c>
      <c r="I149" s="30">
        <v>1186</v>
      </c>
      <c r="J149" s="30">
        <v>-8697</v>
      </c>
      <c r="K149" s="30">
        <v>9883</v>
      </c>
      <c r="L149" s="30">
        <v>0</v>
      </c>
      <c r="M149" s="30">
        <v>2008</v>
      </c>
      <c r="N149" s="30">
        <v>65249</v>
      </c>
      <c r="O149" s="30">
        <v>0</v>
      </c>
      <c r="P149" s="28">
        <v>9494292</v>
      </c>
      <c r="R149" s="28">
        <v>0</v>
      </c>
      <c r="S149" s="28">
        <v>1</v>
      </c>
      <c r="T149" s="28">
        <v>0</v>
      </c>
      <c r="U149" s="28">
        <v>0</v>
      </c>
      <c r="V149" s="28">
        <v>54000</v>
      </c>
    </row>
    <row r="150" spans="1:22" s="28" customFormat="1" x14ac:dyDescent="0.25">
      <c r="A150" s="27" t="s">
        <v>186</v>
      </c>
      <c r="B150" s="1" t="s">
        <v>1</v>
      </c>
      <c r="C150" s="28" t="s">
        <v>20</v>
      </c>
      <c r="D150" s="28" t="s">
        <v>26</v>
      </c>
      <c r="E150" s="29">
        <v>40359</v>
      </c>
      <c r="F150" s="29">
        <v>40416</v>
      </c>
      <c r="G150" s="29">
        <v>40416</v>
      </c>
      <c r="H150" s="29">
        <v>40666</v>
      </c>
      <c r="I150" s="30">
        <v>58</v>
      </c>
      <c r="J150" s="30">
        <v>-514</v>
      </c>
      <c r="K150" s="30">
        <v>572</v>
      </c>
      <c r="L150" s="30">
        <v>91</v>
      </c>
      <c r="M150" s="30">
        <v>2009</v>
      </c>
      <c r="N150" s="30">
        <v>20288</v>
      </c>
      <c r="O150" s="30">
        <v>0</v>
      </c>
      <c r="P150" s="28">
        <v>743065</v>
      </c>
      <c r="Q150" s="28">
        <v>743065</v>
      </c>
      <c r="R150" s="28">
        <v>0</v>
      </c>
      <c r="S150" s="28">
        <v>6</v>
      </c>
      <c r="T150" s="28">
        <v>0</v>
      </c>
      <c r="U150" s="28">
        <v>0</v>
      </c>
      <c r="V150" s="28">
        <v>54000</v>
      </c>
    </row>
    <row r="151" spans="1:22" s="28" customFormat="1" x14ac:dyDescent="0.25">
      <c r="A151" s="27" t="s">
        <v>187</v>
      </c>
      <c r="B151" s="1" t="s">
        <v>1</v>
      </c>
      <c r="C151" s="28" t="s">
        <v>13</v>
      </c>
      <c r="D151" s="28" t="s">
        <v>25</v>
      </c>
      <c r="E151" s="29">
        <v>40081</v>
      </c>
      <c r="F151" s="29">
        <v>40119</v>
      </c>
      <c r="G151" s="29">
        <v>40119</v>
      </c>
      <c r="H151" s="29">
        <v>40654</v>
      </c>
      <c r="I151" s="30">
        <v>68136</v>
      </c>
      <c r="J151" s="30">
        <v>48504</v>
      </c>
      <c r="K151" s="30">
        <v>116250</v>
      </c>
      <c r="L151" s="30">
        <f>31288+557</f>
        <v>31845</v>
      </c>
      <c r="M151" s="30">
        <v>2006</v>
      </c>
      <c r="N151" s="30">
        <v>470</v>
      </c>
      <c r="O151" s="30">
        <v>0</v>
      </c>
      <c r="P151" s="28">
        <v>22986977</v>
      </c>
      <c r="Q151" s="28">
        <v>22986977</v>
      </c>
      <c r="R151" s="28">
        <v>0</v>
      </c>
      <c r="S151" s="28">
        <v>17</v>
      </c>
      <c r="T151" s="28">
        <v>0</v>
      </c>
      <c r="U151" s="28">
        <v>0</v>
      </c>
      <c r="V151" s="28">
        <v>54000</v>
      </c>
    </row>
    <row r="152" spans="1:22" s="1" customFormat="1" x14ac:dyDescent="0.25">
      <c r="A152" s="19" t="s">
        <v>175</v>
      </c>
      <c r="B152" s="1" t="s">
        <v>1</v>
      </c>
      <c r="C152" s="1" t="s">
        <v>13</v>
      </c>
      <c r="D152" s="1" t="s">
        <v>26</v>
      </c>
      <c r="E152" s="20">
        <v>39932</v>
      </c>
      <c r="F152" s="20">
        <v>39960</v>
      </c>
      <c r="G152" s="20">
        <v>40017</v>
      </c>
      <c r="H152" s="20">
        <v>40262</v>
      </c>
      <c r="I152" s="13">
        <v>26877</v>
      </c>
      <c r="J152" s="13">
        <v>-3349</v>
      </c>
      <c r="K152" s="13">
        <v>30111</v>
      </c>
      <c r="L152" s="13">
        <v>7004</v>
      </c>
      <c r="M152" s="13">
        <v>2007</v>
      </c>
      <c r="N152" s="13">
        <v>316861</v>
      </c>
      <c r="O152" s="13">
        <v>0</v>
      </c>
      <c r="P152" s="1">
        <v>828790</v>
      </c>
      <c r="Q152" s="1">
        <v>828790</v>
      </c>
      <c r="R152" s="1">
        <v>0</v>
      </c>
      <c r="S152" s="1">
        <v>6</v>
      </c>
      <c r="T152" s="1">
        <v>0</v>
      </c>
      <c r="U152" s="1">
        <v>0</v>
      </c>
      <c r="V152" s="1">
        <v>53550</v>
      </c>
    </row>
    <row r="153" spans="1:22" s="1" customFormat="1" x14ac:dyDescent="0.25">
      <c r="A153" s="19" t="s">
        <v>188</v>
      </c>
      <c r="B153" s="1" t="s">
        <v>1</v>
      </c>
      <c r="C153" s="1" t="s">
        <v>20</v>
      </c>
      <c r="D153" s="1" t="s">
        <v>26</v>
      </c>
      <c r="E153" s="20">
        <v>39694</v>
      </c>
      <c r="F153" s="20">
        <v>39710</v>
      </c>
      <c r="G153" s="20">
        <v>39710</v>
      </c>
      <c r="H153" s="20">
        <v>40339</v>
      </c>
      <c r="I153" s="13">
        <v>2463</v>
      </c>
      <c r="J153" s="13">
        <v>-7035</v>
      </c>
      <c r="K153" s="13">
        <v>7035</v>
      </c>
      <c r="L153" s="13">
        <v>950</v>
      </c>
      <c r="M153" s="13">
        <v>2008</v>
      </c>
      <c r="N153" s="13">
        <f>750720-15000</f>
        <v>735720</v>
      </c>
      <c r="O153" s="13">
        <v>0</v>
      </c>
      <c r="P153" s="1">
        <v>10871805</v>
      </c>
      <c r="Q153" s="1">
        <v>10871805</v>
      </c>
      <c r="R153" s="1">
        <v>0</v>
      </c>
      <c r="S153" s="1">
        <v>12</v>
      </c>
      <c r="T153" s="1">
        <v>0</v>
      </c>
      <c r="U153" s="1">
        <v>620435</v>
      </c>
      <c r="V153" s="1">
        <v>109489</v>
      </c>
    </row>
    <row r="154" spans="1:22" s="1" customFormat="1" x14ac:dyDescent="0.25">
      <c r="A154" s="19" t="s">
        <v>189</v>
      </c>
      <c r="B154" s="1" t="s">
        <v>1</v>
      </c>
      <c r="C154" s="1" t="s">
        <v>20</v>
      </c>
      <c r="D154" s="1" t="s">
        <v>26</v>
      </c>
      <c r="E154" s="20">
        <v>40024</v>
      </c>
      <c r="F154" s="20">
        <v>40064</v>
      </c>
      <c r="G154" s="20">
        <v>40064</v>
      </c>
      <c r="H154" s="20">
        <v>40554</v>
      </c>
      <c r="I154" s="13">
        <v>1749</v>
      </c>
      <c r="J154" s="13">
        <v>-344</v>
      </c>
      <c r="K154" s="13">
        <v>2093</v>
      </c>
      <c r="L154" s="13">
        <v>5944</v>
      </c>
      <c r="M154" s="13">
        <v>2007</v>
      </c>
      <c r="N154" s="13">
        <f>83064-50000</f>
        <v>33064</v>
      </c>
      <c r="O154" s="13">
        <v>0</v>
      </c>
      <c r="P154" s="1">
        <f t="shared" ref="P154:P162" si="4">Q154</f>
        <v>760870</v>
      </c>
      <c r="Q154" s="1">
        <v>760870</v>
      </c>
      <c r="R154" s="1">
        <v>0</v>
      </c>
      <c r="S154" s="1">
        <v>8</v>
      </c>
      <c r="T154" s="1">
        <v>0</v>
      </c>
      <c r="U154" s="1">
        <v>14152</v>
      </c>
      <c r="V154" s="1">
        <v>54000</v>
      </c>
    </row>
    <row r="155" spans="1:22" s="1" customFormat="1" x14ac:dyDescent="0.25">
      <c r="A155" s="19" t="s">
        <v>190</v>
      </c>
      <c r="B155" s="1" t="s">
        <v>1</v>
      </c>
      <c r="C155" s="1" t="s">
        <v>13</v>
      </c>
      <c r="D155" s="1" t="s">
        <v>26</v>
      </c>
      <c r="E155" s="20">
        <v>39790</v>
      </c>
      <c r="F155" s="20">
        <v>39856</v>
      </c>
      <c r="G155" s="20">
        <v>39923</v>
      </c>
      <c r="H155" s="20">
        <v>40584</v>
      </c>
      <c r="I155" s="13">
        <v>92686</v>
      </c>
      <c r="J155" s="13">
        <v>1492</v>
      </c>
      <c r="K155" s="13">
        <v>91064</v>
      </c>
      <c r="L155" s="13">
        <v>155789</v>
      </c>
      <c r="M155" s="13">
        <v>2006</v>
      </c>
      <c r="N155" s="13">
        <v>2134750</v>
      </c>
      <c r="O155" s="13">
        <v>0</v>
      </c>
      <c r="P155" s="1">
        <f t="shared" si="4"/>
        <v>14116735</v>
      </c>
      <c r="Q155" s="1">
        <v>14116735</v>
      </c>
      <c r="R155" s="1">
        <v>0</v>
      </c>
      <c r="S155" s="1">
        <v>39</v>
      </c>
      <c r="T155" s="1">
        <v>0</v>
      </c>
      <c r="U155" s="1">
        <v>625815</v>
      </c>
      <c r="V155" s="1">
        <v>384255</v>
      </c>
    </row>
    <row r="156" spans="1:22" s="1" customFormat="1" x14ac:dyDescent="0.25">
      <c r="A156" s="19" t="s">
        <v>191</v>
      </c>
      <c r="B156" s="1" t="s">
        <v>1</v>
      </c>
      <c r="C156" s="1" t="s">
        <v>20</v>
      </c>
      <c r="D156" s="1" t="s">
        <v>26</v>
      </c>
      <c r="E156" s="20">
        <v>39966</v>
      </c>
      <c r="F156" s="20">
        <v>39982</v>
      </c>
      <c r="G156" s="20">
        <v>39982</v>
      </c>
      <c r="H156" s="20">
        <v>40550</v>
      </c>
      <c r="I156" s="13">
        <v>7083</v>
      </c>
      <c r="J156" s="13">
        <v>-2788</v>
      </c>
      <c r="K156" s="13">
        <v>9871</v>
      </c>
      <c r="L156" s="13">
        <f>5885+2955</f>
        <v>8840</v>
      </c>
      <c r="M156" s="13">
        <v>2007</v>
      </c>
      <c r="N156" s="13">
        <v>14856</v>
      </c>
      <c r="O156" s="13">
        <v>0</v>
      </c>
      <c r="P156" s="1">
        <f t="shared" si="4"/>
        <v>4115351</v>
      </c>
      <c r="Q156" s="1">
        <v>4115351</v>
      </c>
      <c r="R156" s="1">
        <v>0</v>
      </c>
      <c r="S156" s="1">
        <v>14</v>
      </c>
      <c r="T156" s="1">
        <v>0</v>
      </c>
      <c r="U156" s="1">
        <v>0</v>
      </c>
      <c r="V156" s="1">
        <v>45000</v>
      </c>
    </row>
    <row r="157" spans="1:22" s="1" customFormat="1" x14ac:dyDescent="0.25">
      <c r="A157" s="19" t="s">
        <v>192</v>
      </c>
      <c r="B157" s="1" t="s">
        <v>1</v>
      </c>
      <c r="C157" s="1" t="s">
        <v>13</v>
      </c>
      <c r="D157" s="1" t="s">
        <v>26</v>
      </c>
      <c r="E157" s="20">
        <v>40183</v>
      </c>
      <c r="F157" s="20">
        <v>40245</v>
      </c>
      <c r="G157" s="20">
        <v>40245</v>
      </c>
      <c r="H157" s="20">
        <v>40597</v>
      </c>
      <c r="I157" s="13">
        <v>566</v>
      </c>
      <c r="J157" s="13">
        <v>-254</v>
      </c>
      <c r="K157" s="13">
        <v>820</v>
      </c>
      <c r="L157" s="13">
        <v>3710</v>
      </c>
      <c r="M157" s="13">
        <v>2008</v>
      </c>
      <c r="N157" s="13">
        <v>0</v>
      </c>
      <c r="O157" s="13">
        <v>0</v>
      </c>
      <c r="P157" s="1">
        <f t="shared" si="4"/>
        <v>1140585</v>
      </c>
      <c r="Q157" s="1">
        <v>1140585</v>
      </c>
      <c r="R157" s="1">
        <v>0</v>
      </c>
      <c r="S157" s="1">
        <v>9</v>
      </c>
      <c r="T157" s="1">
        <v>0</v>
      </c>
      <c r="U157" s="1">
        <v>0</v>
      </c>
      <c r="V157" s="1">
        <v>10000</v>
      </c>
    </row>
    <row r="158" spans="1:22" s="1" customFormat="1" x14ac:dyDescent="0.25">
      <c r="A158" s="19" t="s">
        <v>193</v>
      </c>
      <c r="B158" s="1" t="s">
        <v>1</v>
      </c>
      <c r="C158" s="1" t="s">
        <v>20</v>
      </c>
      <c r="D158" s="1" t="s">
        <v>26</v>
      </c>
      <c r="E158" s="20">
        <v>40224</v>
      </c>
      <c r="F158" s="20">
        <v>40242</v>
      </c>
      <c r="G158" s="20">
        <v>40242</v>
      </c>
      <c r="H158" s="20">
        <v>40598</v>
      </c>
      <c r="I158" s="13">
        <v>19628</v>
      </c>
      <c r="J158" s="13">
        <v>-31529</v>
      </c>
      <c r="K158" s="13">
        <v>51157</v>
      </c>
      <c r="L158" s="13">
        <v>28923</v>
      </c>
      <c r="M158" s="13">
        <v>2007</v>
      </c>
      <c r="N158" s="13">
        <v>500</v>
      </c>
      <c r="O158" s="13">
        <v>0</v>
      </c>
      <c r="P158" s="1">
        <f t="shared" si="4"/>
        <v>1716391</v>
      </c>
      <c r="Q158" s="1">
        <v>1716391</v>
      </c>
      <c r="R158" s="1">
        <v>0</v>
      </c>
      <c r="S158" s="1">
        <v>13</v>
      </c>
      <c r="T158" s="1">
        <v>0</v>
      </c>
      <c r="U158" s="1">
        <v>0</v>
      </c>
      <c r="V158" s="1">
        <v>54000</v>
      </c>
    </row>
    <row r="159" spans="1:22" s="1" customFormat="1" x14ac:dyDescent="0.25">
      <c r="A159" s="19" t="s">
        <v>194</v>
      </c>
      <c r="B159" s="1" t="s">
        <v>1</v>
      </c>
      <c r="C159" s="1" t="s">
        <v>13</v>
      </c>
      <c r="D159" s="1" t="s">
        <v>26</v>
      </c>
      <c r="E159" s="20">
        <v>40101</v>
      </c>
      <c r="F159" s="20">
        <v>40185</v>
      </c>
      <c r="G159" s="20">
        <v>40241</v>
      </c>
      <c r="H159" s="20">
        <v>40648</v>
      </c>
      <c r="I159" s="13">
        <v>544</v>
      </c>
      <c r="J159" s="13">
        <v>-2104</v>
      </c>
      <c r="K159" s="13">
        <v>2648</v>
      </c>
      <c r="L159" s="13">
        <v>3935</v>
      </c>
      <c r="M159" s="13">
        <v>2007</v>
      </c>
      <c r="N159" s="13">
        <v>0</v>
      </c>
      <c r="O159" s="13">
        <v>0</v>
      </c>
      <c r="P159" s="1">
        <f t="shared" si="4"/>
        <v>2605583</v>
      </c>
      <c r="Q159" s="1">
        <v>2605583</v>
      </c>
      <c r="R159" s="1">
        <v>0</v>
      </c>
      <c r="S159" s="1">
        <v>22</v>
      </c>
      <c r="T159" s="1">
        <v>0</v>
      </c>
      <c r="U159" s="1">
        <v>0</v>
      </c>
      <c r="V159" s="1">
        <v>54000</v>
      </c>
    </row>
    <row r="160" spans="1:22" s="1" customFormat="1" x14ac:dyDescent="0.25">
      <c r="A160" s="19" t="s">
        <v>195</v>
      </c>
      <c r="B160" s="1" t="s">
        <v>1</v>
      </c>
      <c r="C160" s="1" t="s">
        <v>20</v>
      </c>
      <c r="D160" s="1" t="s">
        <v>25</v>
      </c>
      <c r="E160" s="20">
        <v>40063</v>
      </c>
      <c r="F160" s="20">
        <v>40087</v>
      </c>
      <c r="G160" s="20">
        <v>40087</v>
      </c>
      <c r="H160" s="20">
        <v>40283</v>
      </c>
      <c r="I160" s="13">
        <v>74</v>
      </c>
      <c r="J160" s="13">
        <v>-9389</v>
      </c>
      <c r="K160" s="13">
        <v>9463</v>
      </c>
      <c r="L160" s="13">
        <v>0</v>
      </c>
      <c r="M160" s="13">
        <v>2009</v>
      </c>
      <c r="N160" s="13">
        <v>5301</v>
      </c>
      <c r="O160" s="1">
        <v>0</v>
      </c>
      <c r="P160" s="13">
        <f t="shared" si="4"/>
        <v>5612804</v>
      </c>
      <c r="Q160" s="13">
        <v>5612804</v>
      </c>
      <c r="R160" s="1">
        <v>0</v>
      </c>
      <c r="S160" s="1">
        <v>7</v>
      </c>
      <c r="T160" s="1">
        <v>0</v>
      </c>
      <c r="U160" s="1">
        <v>0</v>
      </c>
      <c r="V160" s="1">
        <v>53550</v>
      </c>
    </row>
    <row r="161" spans="1:22" s="1" customFormat="1" x14ac:dyDescent="0.25">
      <c r="A161" s="19" t="s">
        <v>196</v>
      </c>
      <c r="B161" s="1" t="s">
        <v>19</v>
      </c>
      <c r="C161" s="1" t="s">
        <v>20</v>
      </c>
      <c r="D161" s="1" t="s">
        <v>26</v>
      </c>
      <c r="E161" s="20">
        <v>40056</v>
      </c>
      <c r="F161" s="20">
        <v>40085</v>
      </c>
      <c r="G161" s="20">
        <v>40085</v>
      </c>
      <c r="H161" s="20">
        <v>40308</v>
      </c>
      <c r="I161" s="13">
        <v>0</v>
      </c>
      <c r="J161" s="13">
        <v>-7412</v>
      </c>
      <c r="K161" s="13">
        <v>7412</v>
      </c>
      <c r="L161" s="13">
        <v>0</v>
      </c>
      <c r="M161" s="13">
        <v>2007</v>
      </c>
      <c r="N161" s="13">
        <v>8</v>
      </c>
      <c r="O161" s="13">
        <v>0</v>
      </c>
      <c r="P161" s="1">
        <f t="shared" si="4"/>
        <v>1048287</v>
      </c>
      <c r="Q161" s="1">
        <v>1048287</v>
      </c>
      <c r="R161" s="1">
        <v>0</v>
      </c>
      <c r="S161" s="1">
        <v>3</v>
      </c>
      <c r="T161" s="1">
        <v>0</v>
      </c>
      <c r="U161" s="1">
        <v>0</v>
      </c>
      <c r="V161" s="1">
        <v>54000</v>
      </c>
    </row>
    <row r="162" spans="1:22" s="1" customFormat="1" x14ac:dyDescent="0.25">
      <c r="A162" s="19" t="s">
        <v>197</v>
      </c>
      <c r="B162" s="1" t="s">
        <v>1</v>
      </c>
      <c r="C162" s="1" t="s">
        <v>20</v>
      </c>
      <c r="D162" s="1" t="s">
        <v>26</v>
      </c>
      <c r="E162" s="20">
        <v>39835</v>
      </c>
      <c r="F162" s="20">
        <v>39945</v>
      </c>
      <c r="G162" s="20">
        <v>39945</v>
      </c>
      <c r="H162" s="20">
        <v>40323</v>
      </c>
      <c r="I162" s="13">
        <v>0</v>
      </c>
      <c r="J162" s="13">
        <v>-3100</v>
      </c>
      <c r="K162" s="13">
        <v>3100</v>
      </c>
      <c r="L162" s="13">
        <v>0</v>
      </c>
      <c r="M162" s="13">
        <v>2007</v>
      </c>
      <c r="N162" s="13">
        <v>0</v>
      </c>
      <c r="O162" s="13">
        <v>0</v>
      </c>
      <c r="P162" s="1">
        <f t="shared" si="4"/>
        <v>20445</v>
      </c>
      <c r="Q162" s="1">
        <v>20445</v>
      </c>
      <c r="R162" s="1">
        <v>0</v>
      </c>
      <c r="S162" s="1">
        <v>2</v>
      </c>
      <c r="T162" s="1">
        <v>0</v>
      </c>
      <c r="U162" s="1">
        <v>0</v>
      </c>
      <c r="V162" s="1">
        <v>36000</v>
      </c>
    </row>
    <row r="169" spans="1:22" x14ac:dyDescent="0.25">
      <c r="L169" s="18"/>
    </row>
  </sheetData>
  <mergeCells count="10">
    <mergeCell ref="O1:Q1"/>
    <mergeCell ref="R1:S1"/>
    <mergeCell ref="T1:U1"/>
    <mergeCell ref="V1:V2"/>
    <mergeCell ref="E1:H1"/>
    <mergeCell ref="A1:A2"/>
    <mergeCell ref="D1:D2"/>
    <mergeCell ref="I1:M1"/>
    <mergeCell ref="B1:B2"/>
    <mergeCell ref="C1:C2"/>
  </mergeCells>
  <dataValidations count="6">
    <dataValidation type="list" operator="equal" allowBlank="1" showInputMessage="1" showErrorMessage="1" sqref="B111:B112 B163:B171 B161 B147 B137:B139 B134 B132 B123 B109 B106 B103 B97">
      <formula1>"fyzicka osoba,s.r.o.,a.s.,ine"</formula1>
      <formula2>0</formula2>
    </dataValidation>
    <dataValidation type="list" operator="equal" allowBlank="1" showInputMessage="1" showErrorMessage="1" sqref="C97:C173">
      <formula1>"veritel,dlznik"</formula1>
      <formula2>0</formula2>
    </dataValidation>
    <dataValidation type="list" operator="equal" allowBlank="1" showInputMessage="1" showErrorMessage="1" sqref="D97:D173">
      <formula1>"nepatrny konkurz,konkurz"</formula1>
      <formula2>0</formula2>
    </dataValidation>
    <dataValidation type="list" allowBlank="1" showInputMessage="1" showErrorMessage="1" sqref="C3:C96">
      <formula1>"veritel, dlznik"</formula1>
    </dataValidation>
    <dataValidation type="list" allowBlank="1" showInputMessage="1" showErrorMessage="1" sqref="B3:B96 B162 B148:B160 B140:B146 B135:B136 B133 B124:B131 B113:B122 B110 B107:B108 B104:B105 B98:B102">
      <formula1>"fyzicka osoba, s.r.o., a.s., ine"</formula1>
    </dataValidation>
    <dataValidation type="list" allowBlank="1" showInputMessage="1" showErrorMessage="1" sqref="D3:D96">
      <formula1>"nepatrny konkurz, konkurz"</formula1>
    </dataValidation>
  </dataValidations>
  <pageMargins left="0.7" right="0.7" top="0.78740157499999996" bottom="0.78740157499999996" header="0.3" footer="0.3"/>
  <pageSetup paperSize="327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Kosturak</dc:creator>
  <cp:lastModifiedBy>zuzana</cp:lastModifiedBy>
  <dcterms:created xsi:type="dcterms:W3CDTF">2011-07-22T18:50:17Z</dcterms:created>
  <dcterms:modified xsi:type="dcterms:W3CDTF">2014-11-12T21:21:55Z</dcterms:modified>
</cp:coreProperties>
</file>